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f074060a4c54bc9/AT555/A-AKCE 2023/5 Výměna oken Kpt.Vajdy/A_EXPEDICE DPS/Rozpočet/"/>
    </mc:Choice>
  </mc:AlternateContent>
  <xr:revisionPtr revIDLastSave="79" documentId="8_{A1994FAF-BEB3-42F2-BCE6-155332E13F29}" xr6:coauthVersionLast="47" xr6:coauthVersionMax="47" xr10:uidLastSave="{FE40A265-B1BB-234E-9C2D-CDA4D9A3FF23}"/>
  <bookViews>
    <workbookView xWindow="0" yWindow="500" windowWidth="22140" windowHeight="164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Pol'!$A$1:$Y$338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326" i="12" l="1"/>
  <c r="BA324" i="12"/>
  <c r="BA316" i="12"/>
  <c r="BA312" i="12"/>
  <c r="BA311" i="12"/>
  <c r="BA310" i="12"/>
  <c r="BA309" i="12"/>
  <c r="BA155" i="12"/>
  <c r="BA153" i="12"/>
  <c r="BA146" i="12"/>
  <c r="BA139" i="12"/>
  <c r="BA132" i="12"/>
  <c r="BA125" i="12"/>
  <c r="BA118" i="12"/>
  <c r="BA111" i="12"/>
  <c r="BA104" i="12"/>
  <c r="BA97" i="12"/>
  <c r="BA90" i="12"/>
  <c r="BA83" i="12"/>
  <c r="BA65" i="12"/>
  <c r="G8" i="12"/>
  <c r="I49" i="1" s="1"/>
  <c r="I8" i="12"/>
  <c r="K8" i="12"/>
  <c r="G9" i="12"/>
  <c r="I9" i="12"/>
  <c r="K9" i="12"/>
  <c r="M9" i="12"/>
  <c r="M8" i="12" s="1"/>
  <c r="O9" i="12"/>
  <c r="O8" i="12" s="1"/>
  <c r="Q9" i="12"/>
  <c r="Q8" i="12" s="1"/>
  <c r="V9" i="12"/>
  <c r="V8" i="12" s="1"/>
  <c r="G11" i="12"/>
  <c r="I11" i="12"/>
  <c r="K11" i="12"/>
  <c r="K10" i="12" s="1"/>
  <c r="M11" i="12"/>
  <c r="O11" i="12"/>
  <c r="O10" i="12" s="1"/>
  <c r="Q11" i="12"/>
  <c r="Q10" i="12" s="1"/>
  <c r="V11" i="12"/>
  <c r="V10" i="12" s="1"/>
  <c r="G13" i="12"/>
  <c r="I13" i="12"/>
  <c r="K13" i="12"/>
  <c r="M13" i="12"/>
  <c r="O13" i="12"/>
  <c r="Q13" i="12"/>
  <c r="V13" i="12"/>
  <c r="G15" i="12"/>
  <c r="I15" i="12"/>
  <c r="I10" i="12" s="1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O42" i="12"/>
  <c r="G43" i="12"/>
  <c r="I43" i="12"/>
  <c r="K43" i="12"/>
  <c r="M43" i="12"/>
  <c r="O43" i="12"/>
  <c r="Q43" i="12"/>
  <c r="Q42" i="12" s="1"/>
  <c r="V43" i="12"/>
  <c r="V42" i="12" s="1"/>
  <c r="G55" i="12"/>
  <c r="I55" i="12"/>
  <c r="I42" i="12" s="1"/>
  <c r="K55" i="12"/>
  <c r="K42" i="12" s="1"/>
  <c r="O55" i="12"/>
  <c r="Q55" i="12"/>
  <c r="V55" i="12"/>
  <c r="G57" i="12"/>
  <c r="I57" i="12"/>
  <c r="K57" i="12"/>
  <c r="M57" i="12"/>
  <c r="O57" i="12"/>
  <c r="Q57" i="12"/>
  <c r="V57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9" i="12"/>
  <c r="M69" i="12" s="1"/>
  <c r="I69" i="12"/>
  <c r="I68" i="12" s="1"/>
  <c r="K69" i="12"/>
  <c r="K68" i="12" s="1"/>
  <c r="O69" i="12"/>
  <c r="Q69" i="12"/>
  <c r="Q68" i="12" s="1"/>
  <c r="V69" i="12"/>
  <c r="G80" i="12"/>
  <c r="M80" i="12" s="1"/>
  <c r="I80" i="12"/>
  <c r="K80" i="12"/>
  <c r="O80" i="12"/>
  <c r="O68" i="12" s="1"/>
  <c r="Q80" i="12"/>
  <c r="V80" i="12"/>
  <c r="V68" i="12" s="1"/>
  <c r="G87" i="12"/>
  <c r="M87" i="12" s="1"/>
  <c r="I87" i="12"/>
  <c r="K87" i="12"/>
  <c r="O87" i="12"/>
  <c r="Q87" i="12"/>
  <c r="V87" i="12"/>
  <c r="G94" i="12"/>
  <c r="I94" i="12"/>
  <c r="K94" i="12"/>
  <c r="O94" i="12"/>
  <c r="Q94" i="12"/>
  <c r="V94" i="12"/>
  <c r="G101" i="12"/>
  <c r="I101" i="12"/>
  <c r="K101" i="12"/>
  <c r="M101" i="12"/>
  <c r="O101" i="12"/>
  <c r="Q101" i="12"/>
  <c r="V101" i="12"/>
  <c r="G108" i="12"/>
  <c r="M108" i="12" s="1"/>
  <c r="I108" i="12"/>
  <c r="K108" i="12"/>
  <c r="O108" i="12"/>
  <c r="Q108" i="12"/>
  <c r="V108" i="12"/>
  <c r="G115" i="12"/>
  <c r="M115" i="12" s="1"/>
  <c r="I115" i="12"/>
  <c r="K115" i="12"/>
  <c r="O115" i="12"/>
  <c r="Q115" i="12"/>
  <c r="V115" i="12"/>
  <c r="G122" i="12"/>
  <c r="M122" i="12" s="1"/>
  <c r="I122" i="12"/>
  <c r="K122" i="12"/>
  <c r="O122" i="12"/>
  <c r="Q122" i="12"/>
  <c r="V122" i="12"/>
  <c r="G129" i="12"/>
  <c r="I129" i="12"/>
  <c r="K129" i="12"/>
  <c r="M129" i="12"/>
  <c r="O129" i="12"/>
  <c r="Q129" i="12"/>
  <c r="V129" i="12"/>
  <c r="G136" i="12"/>
  <c r="I136" i="12"/>
  <c r="K136" i="12"/>
  <c r="M136" i="12"/>
  <c r="O136" i="12"/>
  <c r="Q136" i="12"/>
  <c r="V136" i="12"/>
  <c r="G143" i="12"/>
  <c r="I143" i="12"/>
  <c r="K143" i="12"/>
  <c r="M143" i="12"/>
  <c r="O143" i="12"/>
  <c r="Q143" i="12"/>
  <c r="V143" i="12"/>
  <c r="G150" i="12"/>
  <c r="M150" i="12" s="1"/>
  <c r="I150" i="12"/>
  <c r="K150" i="12"/>
  <c r="O150" i="12"/>
  <c r="Q150" i="12"/>
  <c r="V150" i="12"/>
  <c r="G159" i="12"/>
  <c r="M159" i="12" s="1"/>
  <c r="I159" i="12"/>
  <c r="K159" i="12"/>
  <c r="O159" i="12"/>
  <c r="Q159" i="12"/>
  <c r="V159" i="12"/>
  <c r="V162" i="12"/>
  <c r="G163" i="12"/>
  <c r="I163" i="12"/>
  <c r="K163" i="12"/>
  <c r="O163" i="12"/>
  <c r="Q163" i="12"/>
  <c r="Q162" i="12" s="1"/>
  <c r="V163" i="12"/>
  <c r="G170" i="12"/>
  <c r="M170" i="12" s="1"/>
  <c r="I170" i="12"/>
  <c r="K170" i="12"/>
  <c r="K162" i="12" s="1"/>
  <c r="O170" i="12"/>
  <c r="O162" i="12" s="1"/>
  <c r="Q170" i="12"/>
  <c r="V170" i="12"/>
  <c r="G172" i="12"/>
  <c r="I172" i="12"/>
  <c r="I162" i="12" s="1"/>
  <c r="K172" i="12"/>
  <c r="M172" i="12"/>
  <c r="O172" i="12"/>
  <c r="Q172" i="12"/>
  <c r="V172" i="12"/>
  <c r="G173" i="12"/>
  <c r="M173" i="12" s="1"/>
  <c r="I173" i="12"/>
  <c r="K173" i="12"/>
  <c r="O173" i="12"/>
  <c r="Q173" i="12"/>
  <c r="V173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8" i="12"/>
  <c r="I178" i="12"/>
  <c r="K178" i="12"/>
  <c r="M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I54" i="1" s="1"/>
  <c r="I180" i="12"/>
  <c r="G181" i="12"/>
  <c r="M181" i="12" s="1"/>
  <c r="M180" i="12" s="1"/>
  <c r="I181" i="12"/>
  <c r="K181" i="12"/>
  <c r="K180" i="12" s="1"/>
  <c r="O181" i="12"/>
  <c r="O180" i="12" s="1"/>
  <c r="Q181" i="12"/>
  <c r="Q180" i="12" s="1"/>
  <c r="V181" i="12"/>
  <c r="V180" i="12" s="1"/>
  <c r="I182" i="12"/>
  <c r="G183" i="12"/>
  <c r="M183" i="12" s="1"/>
  <c r="I183" i="12"/>
  <c r="K183" i="12"/>
  <c r="K182" i="12" s="1"/>
  <c r="O183" i="12"/>
  <c r="O182" i="12" s="1"/>
  <c r="Q183" i="12"/>
  <c r="Q182" i="12" s="1"/>
  <c r="V183" i="12"/>
  <c r="V182" i="12" s="1"/>
  <c r="G193" i="12"/>
  <c r="I193" i="12"/>
  <c r="K193" i="12"/>
  <c r="M193" i="12"/>
  <c r="O193" i="12"/>
  <c r="Q193" i="12"/>
  <c r="V193" i="12"/>
  <c r="G197" i="12"/>
  <c r="I197" i="12"/>
  <c r="K197" i="12"/>
  <c r="O197" i="12"/>
  <c r="Q197" i="12"/>
  <c r="V197" i="12"/>
  <c r="G199" i="12"/>
  <c r="I199" i="12"/>
  <c r="K199" i="12"/>
  <c r="M199" i="12"/>
  <c r="O199" i="12"/>
  <c r="Q199" i="12"/>
  <c r="V199" i="12"/>
  <c r="G203" i="12"/>
  <c r="M203" i="12" s="1"/>
  <c r="I203" i="12"/>
  <c r="K203" i="12"/>
  <c r="O203" i="12"/>
  <c r="Q203" i="12"/>
  <c r="V203" i="12"/>
  <c r="G206" i="12"/>
  <c r="M206" i="12" s="1"/>
  <c r="I206" i="12"/>
  <c r="K206" i="12"/>
  <c r="O206" i="12"/>
  <c r="Q206" i="12"/>
  <c r="V206" i="12"/>
  <c r="G208" i="12"/>
  <c r="M208" i="12" s="1"/>
  <c r="I208" i="12"/>
  <c r="K208" i="12"/>
  <c r="O208" i="12"/>
  <c r="Q208" i="12"/>
  <c r="V208" i="12"/>
  <c r="G218" i="12"/>
  <c r="I218" i="12"/>
  <c r="K218" i="12"/>
  <c r="M218" i="12"/>
  <c r="O218" i="12"/>
  <c r="Q218" i="12"/>
  <c r="V218" i="12"/>
  <c r="G220" i="12"/>
  <c r="I220" i="12"/>
  <c r="K220" i="12"/>
  <c r="M220" i="12"/>
  <c r="O220" i="12"/>
  <c r="Q220" i="12"/>
  <c r="V220" i="12"/>
  <c r="G221" i="12"/>
  <c r="I56" i="1" s="1"/>
  <c r="I221" i="12"/>
  <c r="K221" i="12"/>
  <c r="G222" i="12"/>
  <c r="I222" i="12"/>
  <c r="K222" i="12"/>
  <c r="M222" i="12"/>
  <c r="M221" i="12" s="1"/>
  <c r="O222" i="12"/>
  <c r="O221" i="12" s="1"/>
  <c r="Q222" i="12"/>
  <c r="Q221" i="12" s="1"/>
  <c r="V222" i="12"/>
  <c r="V221" i="12" s="1"/>
  <c r="G223" i="12"/>
  <c r="I57" i="1" s="1"/>
  <c r="I223" i="12"/>
  <c r="G224" i="12"/>
  <c r="I224" i="12"/>
  <c r="K224" i="12"/>
  <c r="K223" i="12" s="1"/>
  <c r="M224" i="12"/>
  <c r="M223" i="12" s="1"/>
  <c r="O224" i="12"/>
  <c r="O223" i="12" s="1"/>
  <c r="Q224" i="12"/>
  <c r="Q223" i="12" s="1"/>
  <c r="V224" i="12"/>
  <c r="V223" i="12" s="1"/>
  <c r="G227" i="12"/>
  <c r="I227" i="12"/>
  <c r="I226" i="12" s="1"/>
  <c r="K227" i="12"/>
  <c r="K226" i="12" s="1"/>
  <c r="M227" i="12"/>
  <c r="O227" i="12"/>
  <c r="O226" i="12" s="1"/>
  <c r="Q227" i="12"/>
  <c r="Q226" i="12" s="1"/>
  <c r="V227" i="12"/>
  <c r="G232" i="12"/>
  <c r="M232" i="12" s="1"/>
  <c r="I232" i="12"/>
  <c r="K232" i="12"/>
  <c r="O232" i="12"/>
  <c r="Q232" i="12"/>
  <c r="V232" i="12"/>
  <c r="V226" i="12" s="1"/>
  <c r="G235" i="12"/>
  <c r="M235" i="12" s="1"/>
  <c r="I235" i="12"/>
  <c r="K235" i="12"/>
  <c r="O235" i="12"/>
  <c r="Q235" i="12"/>
  <c r="V235" i="12"/>
  <c r="G238" i="12"/>
  <c r="I238" i="12"/>
  <c r="K238" i="12"/>
  <c r="M238" i="12"/>
  <c r="O238" i="12"/>
  <c r="Q238" i="12"/>
  <c r="V238" i="12"/>
  <c r="G241" i="12"/>
  <c r="M241" i="12" s="1"/>
  <c r="I241" i="12"/>
  <c r="K241" i="12"/>
  <c r="O241" i="12"/>
  <c r="Q241" i="12"/>
  <c r="V241" i="12"/>
  <c r="G246" i="12"/>
  <c r="M246" i="12" s="1"/>
  <c r="I246" i="12"/>
  <c r="K246" i="12"/>
  <c r="O246" i="12"/>
  <c r="Q246" i="12"/>
  <c r="V246" i="12"/>
  <c r="G250" i="12"/>
  <c r="M250" i="12" s="1"/>
  <c r="I250" i="12"/>
  <c r="K250" i="12"/>
  <c r="O250" i="12"/>
  <c r="Q250" i="12"/>
  <c r="V250" i="12"/>
  <c r="G255" i="12"/>
  <c r="I255" i="12"/>
  <c r="K255" i="12"/>
  <c r="M255" i="12"/>
  <c r="O255" i="12"/>
  <c r="Q255" i="12"/>
  <c r="V255" i="12"/>
  <c r="G258" i="12"/>
  <c r="I258" i="12"/>
  <c r="K258" i="12"/>
  <c r="M258" i="12"/>
  <c r="O258" i="12"/>
  <c r="Q258" i="12"/>
  <c r="V258" i="12"/>
  <c r="G261" i="12"/>
  <c r="M261" i="12" s="1"/>
  <c r="I261" i="12"/>
  <c r="K261" i="12"/>
  <c r="O261" i="12"/>
  <c r="Q261" i="12"/>
  <c r="V261" i="12"/>
  <c r="G264" i="12"/>
  <c r="M264" i="12" s="1"/>
  <c r="I264" i="12"/>
  <c r="K264" i="12"/>
  <c r="O264" i="12"/>
  <c r="Q264" i="12"/>
  <c r="V264" i="12"/>
  <c r="G269" i="12"/>
  <c r="M269" i="12" s="1"/>
  <c r="I269" i="12"/>
  <c r="K269" i="12"/>
  <c r="O269" i="12"/>
  <c r="Q269" i="12"/>
  <c r="V269" i="12"/>
  <c r="G273" i="12"/>
  <c r="I273" i="12"/>
  <c r="K273" i="12"/>
  <c r="M273" i="12"/>
  <c r="O273" i="12"/>
  <c r="Q273" i="12"/>
  <c r="V273" i="12"/>
  <c r="G275" i="12"/>
  <c r="I275" i="12"/>
  <c r="K275" i="12"/>
  <c r="M275" i="12"/>
  <c r="O275" i="12"/>
  <c r="Q275" i="12"/>
  <c r="V275" i="12"/>
  <c r="G278" i="12"/>
  <c r="M278" i="12" s="1"/>
  <c r="I278" i="12"/>
  <c r="K278" i="12"/>
  <c r="O278" i="12"/>
  <c r="Q278" i="12"/>
  <c r="V278" i="12"/>
  <c r="G283" i="12"/>
  <c r="I283" i="12"/>
  <c r="K283" i="12"/>
  <c r="M283" i="12"/>
  <c r="O283" i="12"/>
  <c r="Q283" i="12"/>
  <c r="V283" i="12"/>
  <c r="G291" i="12"/>
  <c r="M291" i="12" s="1"/>
  <c r="I291" i="12"/>
  <c r="K291" i="12"/>
  <c r="O291" i="12"/>
  <c r="Q291" i="12"/>
  <c r="V291" i="12"/>
  <c r="G292" i="12"/>
  <c r="M292" i="12" s="1"/>
  <c r="I292" i="12"/>
  <c r="K292" i="12"/>
  <c r="O292" i="12"/>
  <c r="Q292" i="12"/>
  <c r="V292" i="12"/>
  <c r="G293" i="12"/>
  <c r="I293" i="12"/>
  <c r="K293" i="12"/>
  <c r="M293" i="12"/>
  <c r="O293" i="12"/>
  <c r="Q293" i="12"/>
  <c r="V293" i="12"/>
  <c r="K294" i="12"/>
  <c r="G295" i="12"/>
  <c r="I295" i="12"/>
  <c r="K295" i="12"/>
  <c r="M295" i="12"/>
  <c r="O295" i="12"/>
  <c r="O294" i="12" s="1"/>
  <c r="Q295" i="12"/>
  <c r="Q294" i="12" s="1"/>
  <c r="V295" i="12"/>
  <c r="V294" i="12" s="1"/>
  <c r="G297" i="12"/>
  <c r="M297" i="12" s="1"/>
  <c r="I297" i="12"/>
  <c r="I294" i="12" s="1"/>
  <c r="K297" i="12"/>
  <c r="O297" i="12"/>
  <c r="Q297" i="12"/>
  <c r="V297" i="12"/>
  <c r="Q299" i="12"/>
  <c r="V299" i="12"/>
  <c r="G300" i="12"/>
  <c r="M300" i="12" s="1"/>
  <c r="I300" i="12"/>
  <c r="K300" i="12"/>
  <c r="O300" i="12"/>
  <c r="Q300" i="12"/>
  <c r="V300" i="12"/>
  <c r="G301" i="12"/>
  <c r="M301" i="12" s="1"/>
  <c r="I301" i="12"/>
  <c r="I299" i="12" s="1"/>
  <c r="K301" i="12"/>
  <c r="K299" i="12" s="1"/>
  <c r="O301" i="12"/>
  <c r="O299" i="12" s="1"/>
  <c r="Q301" i="12"/>
  <c r="V301" i="12"/>
  <c r="G302" i="12"/>
  <c r="I302" i="12"/>
  <c r="K302" i="12"/>
  <c r="M302" i="12"/>
  <c r="O302" i="12"/>
  <c r="Q302" i="12"/>
  <c r="V302" i="12"/>
  <c r="G304" i="12"/>
  <c r="M304" i="12" s="1"/>
  <c r="I304" i="12"/>
  <c r="K304" i="12"/>
  <c r="O304" i="12"/>
  <c r="Q304" i="12"/>
  <c r="V304" i="12"/>
  <c r="G305" i="12"/>
  <c r="I305" i="12"/>
  <c r="K305" i="12"/>
  <c r="M305" i="12"/>
  <c r="O305" i="12"/>
  <c r="Q305" i="12"/>
  <c r="V305" i="12"/>
  <c r="G307" i="12"/>
  <c r="I307" i="12"/>
  <c r="K307" i="12"/>
  <c r="K306" i="12" s="1"/>
  <c r="M307" i="12"/>
  <c r="O307" i="12"/>
  <c r="O306" i="12" s="1"/>
  <c r="Q307" i="12"/>
  <c r="Q306" i="12" s="1"/>
  <c r="V307" i="12"/>
  <c r="V306" i="12" s="1"/>
  <c r="G313" i="12"/>
  <c r="M313" i="12" s="1"/>
  <c r="I313" i="12"/>
  <c r="K313" i="12"/>
  <c r="O313" i="12"/>
  <c r="Q313" i="12"/>
  <c r="V313" i="12"/>
  <c r="G317" i="12"/>
  <c r="I317" i="12"/>
  <c r="I306" i="12" s="1"/>
  <c r="K317" i="12"/>
  <c r="M317" i="12"/>
  <c r="O317" i="12"/>
  <c r="Q317" i="12"/>
  <c r="V317" i="12"/>
  <c r="G322" i="12"/>
  <c r="M322" i="12" s="1"/>
  <c r="I322" i="12"/>
  <c r="I321" i="12" s="1"/>
  <c r="K322" i="12"/>
  <c r="K321" i="12" s="1"/>
  <c r="O322" i="12"/>
  <c r="Q322" i="12"/>
  <c r="V322" i="12"/>
  <c r="G323" i="12"/>
  <c r="I323" i="12"/>
  <c r="K323" i="12"/>
  <c r="M323" i="12"/>
  <c r="O323" i="12"/>
  <c r="O321" i="12" s="1"/>
  <c r="Q323" i="12"/>
  <c r="Q321" i="12" s="1"/>
  <c r="V323" i="12"/>
  <c r="V321" i="12" s="1"/>
  <c r="AE328" i="12"/>
  <c r="F40" i="1" s="1"/>
  <c r="I18" i="1"/>
  <c r="J28" i="1"/>
  <c r="J26" i="1"/>
  <c r="G38" i="1"/>
  <c r="F38" i="1"/>
  <c r="J23" i="1"/>
  <c r="J24" i="1"/>
  <c r="J25" i="1"/>
  <c r="J27" i="1"/>
  <c r="E24" i="1"/>
  <c r="E26" i="1"/>
  <c r="G306" i="12" l="1"/>
  <c r="I61" i="1" s="1"/>
  <c r="I19" i="1" s="1"/>
  <c r="M306" i="12"/>
  <c r="M321" i="12"/>
  <c r="M299" i="12"/>
  <c r="M294" i="12"/>
  <c r="G226" i="12"/>
  <c r="I58" i="1" s="1"/>
  <c r="G182" i="12"/>
  <c r="I55" i="1" s="1"/>
  <c r="G162" i="12"/>
  <c r="I53" i="1" s="1"/>
  <c r="M163" i="12"/>
  <c r="G68" i="12"/>
  <c r="I52" i="1" s="1"/>
  <c r="G10" i="12"/>
  <c r="I50" i="1" s="1"/>
  <c r="M10" i="12"/>
  <c r="AF328" i="12"/>
  <c r="G40" i="1" s="1"/>
  <c r="H40" i="1" s="1"/>
  <c r="I40" i="1" s="1"/>
  <c r="F41" i="1"/>
  <c r="F39" i="1"/>
  <c r="M226" i="12"/>
  <c r="M162" i="12"/>
  <c r="M55" i="12"/>
  <c r="M42" i="12" s="1"/>
  <c r="M197" i="12"/>
  <c r="M182" i="12" s="1"/>
  <c r="M94" i="12"/>
  <c r="M68" i="12" s="1"/>
  <c r="G42" i="12"/>
  <c r="G299" i="12"/>
  <c r="I60" i="1" s="1"/>
  <c r="G294" i="12"/>
  <c r="I59" i="1" s="1"/>
  <c r="G321" i="12"/>
  <c r="I62" i="1" s="1"/>
  <c r="I20" i="1" s="1"/>
  <c r="I17" i="1" l="1"/>
  <c r="G41" i="1"/>
  <c r="G39" i="1"/>
  <c r="G42" i="1" s="1"/>
  <c r="G25" i="1" s="1"/>
  <c r="A25" i="1" s="1"/>
  <c r="A26" i="1" s="1"/>
  <c r="I51" i="1"/>
  <c r="G328" i="12"/>
  <c r="H39" i="1"/>
  <c r="F42" i="1"/>
  <c r="H41" i="1"/>
  <c r="I41" i="1" s="1"/>
  <c r="G26" i="1" l="1"/>
  <c r="G23" i="1"/>
  <c r="A23" i="1" s="1"/>
  <c r="G28" i="1"/>
  <c r="H42" i="1"/>
  <c r="I39" i="1"/>
  <c r="I42" i="1" s="1"/>
  <c r="I16" i="1"/>
  <c r="I21" i="1" s="1"/>
  <c r="I63" i="1"/>
  <c r="J57" i="1" l="1"/>
  <c r="J60" i="1"/>
  <c r="J55" i="1"/>
  <c r="J51" i="1"/>
  <c r="J58" i="1"/>
  <c r="J52" i="1"/>
  <c r="J59" i="1"/>
  <c r="J61" i="1"/>
  <c r="J49" i="1"/>
  <c r="J56" i="1"/>
  <c r="J53" i="1"/>
  <c r="J54" i="1"/>
  <c r="J62" i="1"/>
  <c r="J50" i="1"/>
  <c r="J39" i="1"/>
  <c r="J42" i="1" s="1"/>
  <c r="J41" i="1"/>
  <c r="J40" i="1"/>
  <c r="A24" i="1"/>
  <c r="G24" i="1"/>
  <c r="A27" i="1" s="1"/>
  <c r="G29" i="1" l="1"/>
  <c r="G27" i="1" s="1"/>
  <c r="A29" i="1"/>
  <c r="J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FEF8A4B8-8A73-47A8-8B05-27757F58EF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4D26B1C-89E0-4C94-A9DD-983800F9AE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<sst xmlns="http://schemas.openxmlformats.org/spreadsheetml/2006/main" count="1305" uniqueCount="415">
  <si>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</si>
  <si>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</si>
  <si>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</si>
  <si>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</si>
  <si>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</si>
  <si>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</si>
  <si>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</si>
  <si>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</si>
  <si>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</si>
  <si>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</si>
  <si>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</si>
  <si>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</si>
  <si>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</si>
  <si>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</si>
  <si>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</si>
  <si>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</si>
  <si>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</si>
  <si>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</si>
  <si>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</si>
  <si>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</si>
  <si>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</si>
  <si>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</si>
  <si>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</si>
  <si>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</si>
  <si>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</si>
  <si>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</si>
  <si>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</si>
  <si>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</si>
  <si>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</si>
  <si>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</si>
  <si>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</si>
  <si>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</si>
  <si>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</si>
  <si>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</si>
  <si>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</si>
  <si>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</si>
  <si>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</si>
  <si>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</si>
  <si>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</si>
  <si>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</si>
  <si>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</si>
  <si>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</si>
  <si>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</si>
  <si>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</si>
  <si>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</si>
  <si>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</si>
  <si>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Výměna oken v budově A</t>
  </si>
  <si>
    <t>Objekt:</t>
  </si>
  <si>
    <t>Rozpočet:</t>
  </si>
  <si>
    <t>A175-2023</t>
  </si>
  <si>
    <t>ZŠ Kpt. Vajdy 1a, příspěvková organizace, Ostrava - Zábřeh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</si>
  <si>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</si>
  <si>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</si>
  <si>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</si>
  <si>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</si>
  <si>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</si>
  <si>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</si>
  <si>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</si>
  <si>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</si>
  <si>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</si>
  <si>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</si>
  <si>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</si>
  <si>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</si>
  <si>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</si>
  <si>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</si>
  <si>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</si>
  <si>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</si>
  <si>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</si>
  <si>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</si>
  <si>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</si>
  <si>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</si>
  <si>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</si>
  <si>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</si>
  <si>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</si>
  <si>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764</t>
  </si>
  <si>
    <t>Konstrukce klempířské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</si>
  <si>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</si>
  <si>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</si>
  <si>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</si>
  <si>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</si>
  <si>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</si>
  <si>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</si>
  <si>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</si>
  <si>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</si>
  <si>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</si>
  <si>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</si>
  <si>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</si>
  <si>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</si>
  <si>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</si>
  <si>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</si>
  <si>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</si>
  <si>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</si>
  <si>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</si>
  <si>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</si>
  <si>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</si>
  <si>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</si>
  <si>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</si>
  <si>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</si>
  <si>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</si>
  <si>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</si>
  <si>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</si>
  <si>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</si>
  <si>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</si>
  <si>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</si>
  <si>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</si>
  <si>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</si>
  <si>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</si>
  <si>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</si>
  <si>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</si>
  <si>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</si>
  <si>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</si>
  <si>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1-001.RXX</t>
  </si>
  <si>
    <t>Oprava zelených ploch po odstranění lešení (uvedení do původního stavu)</t>
  </si>
  <si>
    <t>soub</t>
  </si>
  <si>
    <t>Vlastní</t>
  </si>
  <si>
    <t>Indiv</t>
  </si>
  <si>
    <t>Práce</t>
  </si>
  <si>
    <t>Běžná</t>
  </si>
  <si>
    <t>POL1_</t>
  </si>
  <si>
    <t>602011112RT1</t>
  </si>
  <si>
    <t>Omítka jádrová, ručně tloušťka vrstvy 10 mm</t>
  </si>
  <si>
    <t>m2</t>
  </si>
  <si>
    <t>RTS 23/ I</t>
  </si>
  <si>
    <t>vnitřní ostění (0,5 m od oken) : 410</t>
  </si>
  <si>
    <t>VV</t>
  </si>
  <si>
    <t>602011141RT3</t>
  </si>
  <si>
    <t>Štuk na stěnách vnitřní, ručně tloušťka vrstvy 4 mm</t>
  </si>
  <si>
    <t>602031101R00</t>
  </si>
  <si>
    <t xml:space="preserve">Přilnavostní a penetrační nátěr stěn </t>
  </si>
  <si>
    <t>610991111R00</t>
  </si>
  <si>
    <t>Zakrývání výplní vnitřních otvorů</t>
  </si>
  <si>
    <t>612473186R00</t>
  </si>
  <si>
    <t>Příplatek za zabudované rohovníky, stěny</t>
  </si>
  <si>
    <t>m</t>
  </si>
  <si>
    <t>vnitřní ostění : (2,67+1,5)*2*6</t>
  </si>
  <si>
    <t>(2,67+2,1)*2*3</t>
  </si>
  <si>
    <t>(2,67+1,8)*2*57</t>
  </si>
  <si>
    <t>(3,7+0,35)*2*12</t>
  </si>
  <si>
    <t>(1,7+0,35)*2*3</t>
  </si>
  <si>
    <t>(2,7+0,35)*2*3</t>
  </si>
  <si>
    <t>(1,67+1,8)*2*6</t>
  </si>
  <si>
    <t>(2,9+8,55)*2</t>
  </si>
  <si>
    <t>612481211RT2</t>
  </si>
  <si>
    <t xml:space="preserve">Montáž výztužné sítě(perlinky)do stěrky-vnit.stěny včetně výztužné sítě a stěrkového tmelu </t>
  </si>
  <si>
    <t>622473187RT2</t>
  </si>
  <si>
    <t>Příplatek za okenní lištu (APU) - montáž včetně dodávky lišty</t>
  </si>
  <si>
    <t>(2,67+1,5+1,5)*6</t>
  </si>
  <si>
    <t>(2,67+2,1+2,1)*3</t>
  </si>
  <si>
    <t>(2,67+1,8+1,8)*57</t>
  </si>
  <si>
    <t>(3,7+0,35+0,35)*12</t>
  </si>
  <si>
    <t>(1,7+0,35+0,35)*3</t>
  </si>
  <si>
    <t>(2,7+0,35+0,35)*3</t>
  </si>
  <si>
    <t>(1,67+1,8+1,8)*6</t>
  </si>
  <si>
    <t>620991121R00</t>
  </si>
  <si>
    <t>Zakrývání výplní vnějších otvorů z lešení</t>
  </si>
  <si>
    <t>2,67*1,5*6</t>
  </si>
  <si>
    <t>2,67*2,1*3</t>
  </si>
  <si>
    <t>2,67*1,8*57</t>
  </si>
  <si>
    <t>3,7*0,35*12</t>
  </si>
  <si>
    <t>1,7*0,35*3</t>
  </si>
  <si>
    <t>2,7*0,35*3</t>
  </si>
  <si>
    <t>1,67*1,8*6</t>
  </si>
  <si>
    <t>2,9*8,55</t>
  </si>
  <si>
    <t>622323041R00</t>
  </si>
  <si>
    <t>Penetrace podkladu</t>
  </si>
  <si>
    <t>ostění : 270</t>
  </si>
  <si>
    <t>622311153RT3</t>
  </si>
  <si>
    <t>Zateplovací systém, ostění, EPS F tl. 30 mm s omítkou silikonovou</t>
  </si>
  <si>
    <t>vč. D+M systémových lišt (rohových lišty, APU lišty, lišty s okapničkou, napojovací lišty)</t>
  </si>
  <si>
    <t>POP</t>
  </si>
  <si>
    <t>622311563R00</t>
  </si>
  <si>
    <t>Zateplovací systém, parapet, XPS tl. 30 mm</t>
  </si>
  <si>
    <t>vč. okenního profilu pod parapety</t>
  </si>
  <si>
    <t>622412223RT2</t>
  </si>
  <si>
    <t>Nátěr stěn vnějších, slož. 3-4 , silikonový  barevný (vícebarevné řešení viz stávajcící stav)</t>
  </si>
  <si>
    <t/>
  </si>
  <si>
    <t>Fasádní barva požadované kvality s inovativní kombinací pojiva silikonové pryskyřice s integrovanou nano-křemennou mřížkou, která zajišťuje čisté a rychleschnoucí povrchy fasád. Organicky zasíťované nano-křemenné částice tvoří kompaktní, minerální, trojrozměrnou křemennou matricovou strukturu, která chrání fasádu proti znečištění a udržuje fasádu čistou po dlouhou dobu. Speciální kombinace silikonové pryskyřice a pojiva zajišťuje vodoodpudivost fasády a vysokou propustnost pro vodní páry.</t>
  </si>
  <si>
    <t>622904112R00</t>
  </si>
  <si>
    <t>Očištění fasád tlakovou vodou složitost 1 - 2</t>
  </si>
  <si>
    <t>62-001.RXX</t>
  </si>
  <si>
    <t xml:space="preserve">Lokální oprava poškozených částí vnějších omítek - KZS </t>
  </si>
  <si>
    <t>648991113RT2</t>
  </si>
  <si>
    <t>Osazení parapet.desek plast. a lamin. š.nad 20cm včetně dodávky plastové parapetní desky š. 250 mm</t>
  </si>
  <si>
    <t>Vnitřní plastový parapet hloubky 250 mm včetně ocelových kotvících prvků a plastových bočnic.</t>
  </si>
  <si>
    <t>2,67*6</t>
  </si>
  <si>
    <t>2,67*3</t>
  </si>
  <si>
    <t>2,67*57</t>
  </si>
  <si>
    <t>3,7*12</t>
  </si>
  <si>
    <t>1,7*3</t>
  </si>
  <si>
    <t>2,7*3</t>
  </si>
  <si>
    <t>1,67*6</t>
  </si>
  <si>
    <t>64-001.RXX</t>
  </si>
  <si>
    <t xml:space="preserve">D+M okno 2670 x 1500 mm z plastového profilu </t>
  </si>
  <si>
    <t>kus</t>
  </si>
  <si>
    <t>Kompletní provedení a dodávka dle výpisu prvků a TZ.</t>
  </si>
  <si>
    <t>Po obvodu všechny výrobky utěsnit z vnější i vnitřní strany parotěsnými páskami.</t>
  </si>
  <si>
    <t>Před výrobou nutno zaměřit výrobcem</t>
  </si>
  <si>
    <t>P/1 : 6</t>
  </si>
  <si>
    <t>64-002.RXX</t>
  </si>
  <si>
    <t xml:space="preserve">D+M okno 2670 x 2100 mm z plastového profilu </t>
  </si>
  <si>
    <t>P/2 : 3</t>
  </si>
  <si>
    <t>64-003.RXX</t>
  </si>
  <si>
    <t xml:space="preserve">D+M okno 2670 x 1800 mm z plastového profilu </t>
  </si>
  <si>
    <t>Trojkřídlé okno z plastového profilu s izolačním trojsklem a rozšiřovacím profilem. Rám s šesti a vícekomorovým systémem s tepelně izolačním zasklením čiré barvy, tepelně izolačním distančním rámečkem.</t>
  </si>
  <si>
    <t>Před výrobou nutno zaměřit výrobcem.</t>
  </si>
  <si>
    <t>P/4 : 57</t>
  </si>
  <si>
    <t>64-004.RXX</t>
  </si>
  <si>
    <t xml:space="preserve">D+M okno 3700 x 350 mm z plastového profilu </t>
  </si>
  <si>
    <t>P/5 : 12</t>
  </si>
  <si>
    <t>64-005.RXX</t>
  </si>
  <si>
    <t>D+M okno 1700 x 350 mm z plastového profilu vč. pákového ovladače</t>
  </si>
  <si>
    <t>P/6 : 3</t>
  </si>
  <si>
    <t>64-006.RXX</t>
  </si>
  <si>
    <t>D+M okno 2700 x 350 mm z plastového profilu vč. pákového ovladače</t>
  </si>
  <si>
    <t>P/7 : 3</t>
  </si>
  <si>
    <t>64-007.RXX</t>
  </si>
  <si>
    <t>Dvojkřídlé sklopné okno z plastového profilu s izolačním trojsklem. Rám s šesti a vícekomorovým systémem s tepelně izolačním zasklením čiré barvy, tepelně izolačním distančním rámečkem. Pákové ovládání.</t>
  </si>
  <si>
    <t>P/8 : 3</t>
  </si>
  <si>
    <t>64-008.RXX</t>
  </si>
  <si>
    <t xml:space="preserve">D+M okno 1670 x 1800 mm z plastového profilu </t>
  </si>
  <si>
    <t>P/9 : 6</t>
  </si>
  <si>
    <t>64-009.RXX</t>
  </si>
  <si>
    <t>P/10 : 6</t>
  </si>
  <si>
    <t>64-010.RXX</t>
  </si>
  <si>
    <t>D+M hliníkový fasádní systém 2900x8550 mm</t>
  </si>
  <si>
    <t>H/11 : 1</t>
  </si>
  <si>
    <t>64-011.RXX</t>
  </si>
  <si>
    <t>D+M venkovní žaluzie, hliníkové z lamel tvaru Z šíře 90 mm, barva stříbrná, ruční ovládání</t>
  </si>
  <si>
    <t>Žaluzie budou kotveny do (ostění, nadpraží) rámu okna a budou vedeny v přiznané vodící liště. Ovládání žaluzií bude ruční.</t>
  </si>
  <si>
    <t>P/2 : 2,1*2,67*3</t>
  </si>
  <si>
    <t>P/4 : 1,8*2,67*57</t>
  </si>
  <si>
    <t>P/9 a P/10 : 1,8*1,67*12</t>
  </si>
  <si>
    <t>64-012.RXX</t>
  </si>
  <si>
    <t>D+M vnitřní žaluzie</t>
  </si>
  <si>
    <t>P/1 : 1,5*2,67*6</t>
  </si>
  <si>
    <t>941941031R00</t>
  </si>
  <si>
    <t>Montáž lešení leh.řad.s podlahami,š.do 1 m, H 10 m</t>
  </si>
  <si>
    <t>Včetně kotvení lešení.</t>
  </si>
  <si>
    <t>14,6*9,5</t>
  </si>
  <si>
    <t>14,6*13,5</t>
  </si>
  <si>
    <t>17,5*13,5</t>
  </si>
  <si>
    <t>19,5*9,5</t>
  </si>
  <si>
    <t>36,6*13,5</t>
  </si>
  <si>
    <t>941941191R00</t>
  </si>
  <si>
    <t>Příplatek za každý měsíc použití lešení k pol.1031</t>
  </si>
  <si>
    <t>1251,4*2</t>
  </si>
  <si>
    <t>941941831R00</t>
  </si>
  <si>
    <t>Demontáž lešení leh.řad.s podlahami,š.1 m, H 10 m</t>
  </si>
  <si>
    <t>941955001R00</t>
  </si>
  <si>
    <t>Lešení lehké pomocné, výška podlahy do 1,2 m</t>
  </si>
  <si>
    <t>(2,67*6+2,67*3+2,67-57+3,7*12+1,7*3+2,7*3+2,7*3+1,67*6+1,67*6+2,9*3)*2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</si>
  <si>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</si>
  <si>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</si>
  <si>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</si>
  <si>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</si>
  <si>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</si>
  <si>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</si>
  <si>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94-001.RXX</t>
  </si>
  <si>
    <t>Ochrana stávajících plochých střech proti poškození při výstavbě lešení  druh a typ zvolen dle uvážení zhotovitele</t>
  </si>
  <si>
    <t>952901111R00</t>
  </si>
  <si>
    <t>Vyčištění budov o výšce podlaží do 4 m (plošina)</t>
  </si>
  <si>
    <t>968061112R00</t>
  </si>
  <si>
    <t>Vyvěšení dřevěných a plastových okenních křídel pl. do 1,5 m2</t>
  </si>
  <si>
    <t>3*6</t>
  </si>
  <si>
    <t>3*3</t>
  </si>
  <si>
    <t>3*57</t>
  </si>
  <si>
    <t>3*12</t>
  </si>
  <si>
    <t>1*3</t>
  </si>
  <si>
    <t>2*3</t>
  </si>
  <si>
    <t>2*6</t>
  </si>
  <si>
    <t>968062354R00</t>
  </si>
  <si>
    <t>Vybourání dřevěných rámů oken dvojitých pl. 1 m2</t>
  </si>
  <si>
    <t>968062355R00</t>
  </si>
  <si>
    <t>Vybourání dřevěných rámů oken dvojitých pl. 2 m2</t>
  </si>
  <si>
    <t>968062356R00</t>
  </si>
  <si>
    <t>Vybourání dřevěných rámů oken dvojitých pl. 4 m2</t>
  </si>
  <si>
    <t>968062357R00</t>
  </si>
  <si>
    <t>Vybourání dřevěných rámů oken dvojitých nad  4 m2</t>
  </si>
  <si>
    <t>968083004R00</t>
  </si>
  <si>
    <t>Vybourání plastových oken nad 4 m2</t>
  </si>
  <si>
    <t>8,55*2,9</t>
  </si>
  <si>
    <t>968095001R00</t>
  </si>
  <si>
    <t>Bourání parapetů dřevěných š. do 25 cm</t>
  </si>
  <si>
    <t>978013191R00</t>
  </si>
  <si>
    <t>Otlučení omítek vnitřních stěn v rozsahu do 100 %</t>
  </si>
  <si>
    <t>978041103R00</t>
  </si>
  <si>
    <t>Odstranění KZS ostění, EPS F tl. 30 mm s omítkou</t>
  </si>
  <si>
    <t>999281111R00</t>
  </si>
  <si>
    <t>Přesun hmot pro opravy a údržbu do výšky 25 m</t>
  </si>
  <si>
    <t>t</t>
  </si>
  <si>
    <t>Přesun hmot</t>
  </si>
  <si>
    <t>POL7_</t>
  </si>
  <si>
    <t>713103311R00</t>
  </si>
  <si>
    <t>Odstranění tepelné izolace stěn, lepené, z desek XPS, tl. do 100 mm</t>
  </si>
  <si>
    <t>parapety vnější : 120</t>
  </si>
  <si>
    <t>764430210R00</t>
  </si>
  <si>
    <t>Oplechování zdí z Pz plechu, rš 250 mm</t>
  </si>
  <si>
    <t>Kompletní provedení a dodávka dle výpisu prvků a PD.</t>
  </si>
  <si>
    <t>příponky : 0,65*2</t>
  </si>
  <si>
    <t>2,1*1</t>
  </si>
  <si>
    <t>4,6*2</t>
  </si>
  <si>
    <t>764430220R00</t>
  </si>
  <si>
    <t>Oplechování zdí z Pz plechu, rš 330 mm</t>
  </si>
  <si>
    <t>příponky : 2,9*1</t>
  </si>
  <si>
    <t>764430220RT2</t>
  </si>
  <si>
    <t>Oplechování zdí z Pz plechu, rš 360 mm</t>
  </si>
  <si>
    <t>příponky : 2,7*6</t>
  </si>
  <si>
    <t>764430230R00</t>
  </si>
  <si>
    <t>Oplechování zdí z Pz plechu, rš 410 mm</t>
  </si>
  <si>
    <t>příponky : 2,7*3</t>
  </si>
  <si>
    <t>764430240R00</t>
  </si>
  <si>
    <t>Oplechování zdí z Pz plechu, rš 500 mm</t>
  </si>
  <si>
    <t>příponky : 1,7*13</t>
  </si>
  <si>
    <t>2,7*52</t>
  </si>
  <si>
    <t>764430250R00</t>
  </si>
  <si>
    <t>Oplechování zdí z Pz plechu, rš 650 mm</t>
  </si>
  <si>
    <t>příponky : 1,7*2</t>
  </si>
  <si>
    <t>2,7*11</t>
  </si>
  <si>
    <t>764510440R00</t>
  </si>
  <si>
    <t>Oplechování parapetů včetně rohů Ti Zn, rš 250 mm</t>
  </si>
  <si>
    <t>K/5 : 0,65*2</t>
  </si>
  <si>
    <t>764510450R00</t>
  </si>
  <si>
    <t>Oplechování parapetů včetně rohů Ti Zn, rš 330 mm</t>
  </si>
  <si>
    <t>K/6 : 2,9*1</t>
  </si>
  <si>
    <t>764510450RT2</t>
  </si>
  <si>
    <t>Oplechování parapetů včetně rohů Ti Zn, rš 360 mm</t>
  </si>
  <si>
    <t>K/3 : 2,7*6</t>
  </si>
  <si>
    <t>764510460R00</t>
  </si>
  <si>
    <t>Oplechování parapetů včetně rohů Ti Zn, rš 410 mm</t>
  </si>
  <si>
    <t>K/2 : 2,7*3</t>
  </si>
  <si>
    <t>764510470R00</t>
  </si>
  <si>
    <t>Oplechování parapetů včetně rohů Ti Zn, rš 500 mm</t>
  </si>
  <si>
    <t>K/1 : 1,7*13</t>
  </si>
  <si>
    <t>764510480R00</t>
  </si>
  <si>
    <t>Oplechování parapetů včetně rohů Ti Zn, rš 650 mm</t>
  </si>
  <si>
    <t>K/4 : 1,7*2</t>
  </si>
  <si>
    <t>764530420R00</t>
  </si>
  <si>
    <t>Oplechování zdí z Ti Zn plechu, rš 330 mm</t>
  </si>
  <si>
    <t>764554491R00</t>
  </si>
  <si>
    <t>Montáž trub Ti Zn odpadních kruhových</t>
  </si>
  <si>
    <t>včetně  spojovacích prostředků.</t>
  </si>
  <si>
    <t>zpětná montáž a napojení : 9</t>
  </si>
  <si>
    <t>764410850R00</t>
  </si>
  <si>
    <t>Demontáž oplechování parapetů,rš od 100 do 330 mm</t>
  </si>
  <si>
    <t>0,65*2</t>
  </si>
  <si>
    <t>2,9*1</t>
  </si>
  <si>
    <t>764410880R00</t>
  </si>
  <si>
    <t>Demontáž oplechování parapetů,rš od 400 do 600 mm</t>
  </si>
  <si>
    <t>1,7*13</t>
  </si>
  <si>
    <t>2,7*6</t>
  </si>
  <si>
    <t>1,7*2</t>
  </si>
  <si>
    <t>764430840R00</t>
  </si>
  <si>
    <t>Demontáž oplechování zdí,rš od 330 do 500 mm</t>
  </si>
  <si>
    <t>764454803R00</t>
  </si>
  <si>
    <t>Demontáž odpadních trub kruhových</t>
  </si>
  <si>
    <t>998764103R00</t>
  </si>
  <si>
    <t>Přesun hmot pro klempířské konstr., výšky do 24 m</t>
  </si>
  <si>
    <t>784011222RT2</t>
  </si>
  <si>
    <t>Zakrytí podlah, včetně odstranění včetně papírové lepenky</t>
  </si>
  <si>
    <t>128,28*2</t>
  </si>
  <si>
    <t>784450010RAB</t>
  </si>
  <si>
    <t xml:space="preserve">Malba z malíř. směsí jednobarevná s bílým stropem dvojnásobná </t>
  </si>
  <si>
    <t>Součtová</t>
  </si>
  <si>
    <t>Agregovaná položka</t>
  </si>
  <si>
    <t>POL2_</t>
  </si>
  <si>
    <t>410*2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</si>
  <si>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</si>
  <si>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</si>
  <si>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</si>
  <si>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</si>
  <si>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</si>
  <si>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</si>
  <si>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</si>
  <si>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</si>
  <si>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</si>
  <si>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</si>
  <si>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</si>
  <si>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979990162R00</t>
  </si>
  <si>
    <t>Poplatek za uložení suti - dřevo+sklo, plast, plech aj...</t>
  </si>
  <si>
    <t>005111021R</t>
  </si>
  <si>
    <t>Vytyčení sítí technické infrastruktuty</t>
  </si>
  <si>
    <t>Soubor</t>
  </si>
  <si>
    <t>VRN</t>
  </si>
  <si>
    <t>POL99_8</t>
  </si>
  <si>
    <t>- Před zahájením stavebních prací provede zhotovitel stavby vytýčení inženýrský sítí</t>
  </si>
  <si>
    <t>- Pracovníci provádějící stavební činnosti budou prokazatelně seznámeni s polohou sítí technické infrastruktury, rozsahem ochranného pásma a podmínkami jednotlivých správců technické infrastruktury.</t>
  </si>
  <si>
    <t>- V případě vzniku nutnosti výkopových prací v ochranných pásmech inženýrských sítí, které jsou v provozu, musí být tyto výkopy prováděny ručně v souladu s požadavky jednotlivých vlastníku a správců technické infrastruktury</t>
  </si>
  <si>
    <t>-Stavebník, nebo jím pověřená třetí osoba, je povinen manipulační a skladové plochy zřizovat v takové vzdálenosti od inženýrských sítí, aby činnosti na/v manipulačních a skladových plochách nemohly být tyto sítě poškozeny</t>
  </si>
  <si>
    <t>-Kořenové zóny dřevin (okapová linie koruny rozšířená do stran o 1,5 m) nebudou zatěžovány soustavným popojížděním či odstavováním strojů a vozidel, zařízením staveniště a skladováním materiálů.</t>
  </si>
  <si>
    <t>005121 R</t>
  </si>
  <si>
    <t>Zařízení staveniště</t>
  </si>
  <si>
    <t>POL99_0</t>
  </si>
  <si>
    <t>Veškeré náklady spojené s vybudováním, provozem a odstraněním zařízení staveniště.</t>
  </si>
  <si>
    <t>Staveniště bude oploceno a zabezpečeno proti vstupu neoprávněných osob. Rozsah zařízení staveniště (staveništní buňky, volné plochy pro uskladnění materiálu, mobilní WC… apod.) bude upřesněn dodavateli před zahájením prací.</t>
  </si>
  <si>
    <t>005124010R</t>
  </si>
  <si>
    <t>Koordinační a kompletační činnost</t>
  </si>
  <si>
    <t>Koordinace stavebních a technologických dodávek stavby.</t>
  </si>
  <si>
    <t>Kompletační činnost (dokumetace skutečného provedení, zkoušky, vzorkování, fotodokumentace aj...)</t>
  </si>
  <si>
    <t>004111020R</t>
  </si>
  <si>
    <t xml:space="preserve">Vypracování výrobní projektové dokumentace 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</si>
  <si>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</si>
  <si>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</si>
  <si>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</si>
  <si>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Zhotovitel musí vypracovat podrobný technologický postup bouracích prací, aby nedošlo ke ztrátě stability části konstrukce během bourání, a zabránilo se tak ohrožení pracovníků prováděcích bourací práce a vzniku jiných škod.</t>
  </si>
  <si>
    <t>SUM</t>
  </si>
  <si>
    <t>Poznámky uchazeče k zadání</t>
  </si>
  <si>
    <t>POPUZIV</t>
  </si>
  <si>
    <t>Penetrace podkladu v jedné vrstvě a nátěr silikonový ve dvou vrstvách.</t>
  </si>
  <si>
    <t>Trojkřídlé okno z plastového profilu s izolačním trojsklem. Rám s šesti a vícekomorovým systémem s tepelně izolačním zasklením čiré barvy, tepelně izolačním distančním rámečkem.</t>
  </si>
  <si>
    <t>Sestava tří fixních oken z plastového profilu s izolačním trojsklem. Rám s šesti a vícekomorovým systémem s tepelně izolačním zasklením, mléčné sklo, tepelně izolačním distančním rámečkem.</t>
  </si>
  <si>
    <t>Jednokřídlé sklopné okno z plastového profilu s izolačním trojsklem. Rám s šesti a vícekomorovým systémem s tepelně izolačním zasklením čiré barvy, tepelně izolačním distančním rámečkem. Pákové ovládání.</t>
  </si>
  <si>
    <t>Dvojkřídlé okno z plastového profilu s izolačním trojsklem a rozšiřovacím profilem. Rám s šesti a vícekomorovým systémem s tepelně izolačním zasklením čiré barvy, tepelně izolačním distančním rámečkem.</t>
  </si>
  <si>
    <t>Hliníkový fasádní systém s izolačním trojsklem. Na každém patře budou otevíravá okna, dle požadavku PBŘ 2 m2. Rám s tepelně izolačním zasklením čiré barvy, tepelně izolačním distančním rámečkem.</t>
  </si>
  <si>
    <t>V místě osazení venkovních žaluzií budou u oken použity rozšiřovací profily (výšku rozšiřovacího profilu koordinovat s dodavatel žaluzií!!!). Součástí dodávky a montáž oken jsou interiérové a exteriérové těsnící pásky.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</si>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</sst>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6" borderId="42" xfId="0" applyNumberFormat="1" applyFont="1" applyFill="1" applyBorder="1" applyAlignment="1">
      <alignment vertical="top"/>
    </xf>
    <xf numFmtId="49" fontId="16" fillId="6" borderId="42" xfId="0" applyNumberFormat="1" applyFont="1" applyFill="1" applyBorder="1" applyAlignment="1">
      <alignment horizontal="left" vertical="top" wrapText="1"/>
    </xf>
    <xf numFmtId="0" fontId="16" fillId="6" borderId="42" xfId="0" applyFont="1" applyFill="1" applyBorder="1" applyAlignment="1">
      <alignment horizontal="center" vertical="top" shrinkToFit="1"/>
    </xf>
    <xf numFmtId="165" fontId="16" fillId="6" borderId="42" xfId="0" applyNumberFormat="1" applyFont="1" applyFill="1" applyBorder="1" applyAlignment="1">
      <alignment vertical="top" shrinkToFit="1"/>
    </xf>
    <xf numFmtId="4" fontId="16" fillId="6" borderId="42" xfId="0" applyNumberFormat="1" applyFont="1" applyFill="1" applyBorder="1" applyAlignment="1" applyProtection="1">
      <alignment vertical="top" shrinkToFit="1"/>
      <protection locked="0"/>
    </xf>
    <xf numFmtId="4" fontId="16" fillId="6" borderId="43" xfId="0" applyNumberFormat="1" applyFont="1" applyFill="1" applyBorder="1" applyAlignment="1">
      <alignment vertical="top" shrinkToFit="1"/>
    </xf>
    <xf numFmtId="49" fontId="16" fillId="6" borderId="0" xfId="0" applyNumberFormat="1" applyFont="1" applyFill="1" applyAlignment="1">
      <alignment vertical="top"/>
    </xf>
    <xf numFmtId="165" fontId="17" fillId="6" borderId="0" xfId="0" quotePrefix="1" applyNumberFormat="1" applyFont="1" applyFill="1" applyAlignment="1">
      <alignment horizontal="left" vertical="top" wrapText="1"/>
    </xf>
    <xf numFmtId="165" fontId="17" fillId="6" borderId="0" xfId="0" applyNumberFormat="1" applyFont="1" applyFill="1" applyAlignment="1">
      <alignment horizontal="center" vertical="top" wrapText="1" shrinkToFit="1"/>
    </xf>
    <xf numFmtId="165" fontId="17" fillId="6" borderId="0" xfId="0" applyNumberFormat="1" applyFont="1" applyFill="1" applyAlignment="1">
      <alignment vertical="top" wrapText="1" shrinkToFit="1"/>
    </xf>
    <xf numFmtId="4" fontId="16" fillId="6" borderId="0" xfId="0" applyNumberFormat="1" applyFont="1" applyFill="1" applyAlignment="1">
      <alignment vertical="top" shrinkToFit="1"/>
    </xf>
    <xf numFmtId="49" fontId="18" fillId="6" borderId="0" xfId="0" applyNumberFormat="1" applyFont="1" applyFill="1" applyAlignment="1">
      <alignment horizontal="left" vertical="top" wrapText="1"/>
    </xf>
    <xf numFmtId="0" fontId="18" fillId="6" borderId="0" xfId="0" applyFont="1" applyFill="1" applyAlignment="1">
      <alignment horizontal="center" vertical="top" shrinkToFit="1"/>
    </xf>
    <xf numFmtId="165" fontId="18" fillId="6" borderId="0" xfId="0" applyNumberFormat="1" applyFont="1" applyFill="1" applyAlignment="1">
      <alignment vertical="top" shrinkToFit="1"/>
    </xf>
    <xf numFmtId="4" fontId="18" fillId="6" borderId="0" xfId="0" applyNumberFormat="1" applyFont="1" applyFill="1" applyAlignment="1">
      <alignment vertical="top" shrinkToFit="1"/>
    </xf>
    <xf numFmtId="0" fontId="16" fillId="6" borderId="41" xfId="0" applyFont="1" applyFill="1" applyBorder="1" applyAlignment="1">
      <alignment vertical="top"/>
    </xf>
    <xf numFmtId="0" fontId="16" fillId="6" borderId="0" xfId="0" applyFont="1" applyFill="1" applyAlignment="1">
      <alignment vertical="top"/>
    </xf>
    <xf numFmtId="0" fontId="16" fillId="6" borderId="44" xfId="0" applyFont="1" applyFill="1" applyBorder="1" applyAlignment="1">
      <alignment vertical="top"/>
    </xf>
    <xf numFmtId="49" fontId="16" fillId="6" borderId="45" xfId="0" applyNumberFormat="1" applyFont="1" applyFill="1" applyBorder="1" applyAlignment="1">
      <alignment vertical="top"/>
    </xf>
    <xf numFmtId="49" fontId="16" fillId="6" borderId="45" xfId="0" applyNumberFormat="1" applyFont="1" applyFill="1" applyBorder="1" applyAlignment="1">
      <alignment horizontal="left" vertical="top" wrapText="1"/>
    </xf>
    <xf numFmtId="0" fontId="16" fillId="6" borderId="45" xfId="0" applyFont="1" applyFill="1" applyBorder="1" applyAlignment="1">
      <alignment horizontal="center" vertical="top" shrinkToFit="1"/>
    </xf>
    <xf numFmtId="165" fontId="16" fillId="6" borderId="45" xfId="0" applyNumberFormat="1" applyFont="1" applyFill="1" applyBorder="1" applyAlignment="1">
      <alignment vertical="top" shrinkToFit="1"/>
    </xf>
    <xf numFmtId="4" fontId="16" fillId="6" borderId="45" xfId="0" applyNumberFormat="1" applyFont="1" applyFill="1" applyBorder="1" applyAlignment="1" applyProtection="1">
      <alignment vertical="top" shrinkToFit="1"/>
      <protection locked="0"/>
    </xf>
    <xf numFmtId="4" fontId="16" fillId="6" borderId="46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8" fillId="6" borderId="18" xfId="0" applyFont="1" applyFill="1" applyBorder="1" applyAlignment="1">
      <alignment horizontal="left" vertical="top" wrapText="1"/>
    </xf>
    <xf numFmtId="0" fontId="18" fillId="6" borderId="18" xfId="0" applyFont="1" applyFill="1" applyBorder="1" applyAlignment="1">
      <alignment vertical="top" wrapText="1"/>
    </xf>
    <xf numFmtId="0" fontId="18" fillId="6" borderId="0" xfId="0" applyFont="1" applyFill="1" applyAlignment="1">
      <alignment horizontal="left" vertical="top" wrapText="1"/>
    </xf>
    <xf numFmtId="0" fontId="18" fillId="6" borderId="0" xfId="0" applyFont="1" applyFill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21" t="s">
        <v>40</v>
      </c>
    </row>
    <row r="2" spans="1:7" ht="57.75" customHeight="1">
      <c r="A2" s="218" t="s">
        <v>41</v>
      </c>
      <c r="B2" s="218"/>
      <c r="C2" s="218"/>
      <c r="D2" s="218"/>
      <c r="E2" s="218"/>
      <c r="F2" s="218"/>
      <c r="G2" s="21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6" zoomScaleNormal="100" zoomScaleSheetLayoutView="75" workbookViewId="0">
      <selection activeCell="A28" sqref="A28"/>
    </sheetView>
  </sheetViews>
  <sheetFormatPr baseColWidth="10" defaultColWidth="9" defaultRowHeight="13"/>
  <cols>
    <col min="1" max="1" width="8.33203125" hidden="1" customWidth="1"/>
    <col min="2" max="2" width="13.33203125" customWidth="1"/>
    <col min="3" max="3" width="7.332031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" customWidth="1"/>
    <col min="11" max="11" width="4.33203125" customWidth="1"/>
    <col min="12" max="15" width="10.6640625" customWidth="1"/>
  </cols>
  <sheetData>
    <row r="1" spans="1:15" ht="33.75" customHeight="1">
      <c r="A1" s="47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>
      <c r="A2" s="2"/>
      <c r="B2" s="77" t="s">
        <v>24</v>
      </c>
      <c r="C2" s="78"/>
      <c r="D2" s="79" t="s">
        <v>49</v>
      </c>
      <c r="E2" s="228" t="s">
        <v>50</v>
      </c>
      <c r="F2" s="229"/>
      <c r="G2" s="229"/>
      <c r="H2" s="229"/>
      <c r="I2" s="229"/>
      <c r="J2" s="230"/>
      <c r="O2" s="1"/>
    </row>
    <row r="3" spans="1:15" ht="27" customHeight="1">
      <c r="A3" s="2"/>
      <c r="B3" s="80" t="s">
        <v>47</v>
      </c>
      <c r="C3" s="78"/>
      <c r="D3" s="81" t="s">
        <v>45</v>
      </c>
      <c r="E3" s="231" t="s">
        <v>46</v>
      </c>
      <c r="F3" s="232"/>
      <c r="G3" s="232"/>
      <c r="H3" s="232"/>
      <c r="I3" s="232"/>
      <c r="J3" s="233"/>
    </row>
    <row r="4" spans="1:15" ht="23.25" customHeight="1">
      <c r="A4" s="76">
        <v>3165</v>
      </c>
      <c r="B4" s="82" t="s">
        <v>48</v>
      </c>
      <c r="C4" s="83"/>
      <c r="D4" s="84" t="s">
        <v>43</v>
      </c>
      <c r="E4" s="241" t="s">
        <v>44</v>
      </c>
      <c r="F4" s="242"/>
      <c r="G4" s="242"/>
      <c r="H4" s="242"/>
      <c r="I4" s="242"/>
      <c r="J4" s="243"/>
    </row>
    <row r="5" spans="1:15" ht="24" customHeight="1">
      <c r="A5" s="2"/>
      <c r="B5" s="31" t="s">
        <v>23</v>
      </c>
      <c r="D5" s="246"/>
      <c r="E5" s="247"/>
      <c r="F5" s="247"/>
      <c r="G5" s="247"/>
      <c r="H5" s="18" t="s">
        <v>42</v>
      </c>
      <c r="I5" s="22"/>
      <c r="J5" s="8"/>
    </row>
    <row r="6" spans="1:15" ht="15.75" customHeight="1">
      <c r="A6" s="2"/>
      <c r="B6" s="28"/>
      <c r="C6" s="55"/>
      <c r="D6" s="248"/>
      <c r="E6" s="249"/>
      <c r="F6" s="249"/>
      <c r="G6" s="249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50"/>
      <c r="F7" s="251"/>
      <c r="G7" s="251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35"/>
      <c r="E11" s="235"/>
      <c r="F11" s="235"/>
      <c r="G11" s="235"/>
      <c r="H11" s="18" t="s">
        <v>42</v>
      </c>
      <c r="I11" s="85"/>
      <c r="J11" s="8"/>
    </row>
    <row r="12" spans="1:15" ht="15.75" customHeight="1">
      <c r="A12" s="2"/>
      <c r="B12" s="28"/>
      <c r="C12" s="55"/>
      <c r="D12" s="240"/>
      <c r="E12" s="240"/>
      <c r="F12" s="240"/>
      <c r="G12" s="240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6"/>
      <c r="E13" s="244"/>
      <c r="F13" s="245"/>
      <c r="G13" s="245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34"/>
      <c r="F15" s="234"/>
      <c r="G15" s="236"/>
      <c r="H15" s="236"/>
      <c r="I15" s="236" t="s">
        <v>31</v>
      </c>
      <c r="J15" s="237"/>
    </row>
    <row r="16" spans="1:15" ht="23.25" customHeight="1">
      <c r="A16" s="139" t="s">
        <v>26</v>
      </c>
      <c r="B16" s="38" t="s">
        <v>26</v>
      </c>
      <c r="C16" s="62"/>
      <c r="D16" s="63"/>
      <c r="E16" s="225"/>
      <c r="F16" s="226"/>
      <c r="G16" s="225"/>
      <c r="H16" s="226"/>
      <c r="I16" s="225">
        <f>SUMIF(F49:F62,A16,I49:I62)+SUMIF(F49:F62,"PSU",I49:I62)</f>
        <v>0</v>
      </c>
      <c r="J16" s="227"/>
    </row>
    <row r="17" spans="1:10" ht="23.25" customHeight="1">
      <c r="A17" s="139" t="s">
        <v>27</v>
      </c>
      <c r="B17" s="38" t="s">
        <v>27</v>
      </c>
      <c r="C17" s="62"/>
      <c r="D17" s="63"/>
      <c r="E17" s="225"/>
      <c r="F17" s="226"/>
      <c r="G17" s="225"/>
      <c r="H17" s="226"/>
      <c r="I17" s="225">
        <f>SUMIF(F49:F62,A17,I49:I62)</f>
        <v>0</v>
      </c>
      <c r="J17" s="227"/>
    </row>
    <row r="18" spans="1:10" ht="23.25" customHeight="1">
      <c r="A18" s="139" t="s">
        <v>28</v>
      </c>
      <c r="B18" s="38" t="s">
        <v>28</v>
      </c>
      <c r="C18" s="62"/>
      <c r="D18" s="63"/>
      <c r="E18" s="225"/>
      <c r="F18" s="226"/>
      <c r="G18" s="225"/>
      <c r="H18" s="226"/>
      <c r="I18" s="225">
        <f>SUMIF(F49:F62,A18,I49:I62)</f>
        <v>0</v>
      </c>
      <c r="J18" s="227"/>
    </row>
    <row r="19" spans="1:10" ht="23.25" customHeight="1">
      <c r="A19" s="139" t="s">
        <v>81</v>
      </c>
      <c r="B19" s="38" t="s">
        <v>29</v>
      </c>
      <c r="C19" s="62"/>
      <c r="D19" s="63"/>
      <c r="E19" s="225"/>
      <c r="F19" s="226"/>
      <c r="G19" s="225"/>
      <c r="H19" s="226"/>
      <c r="I19" s="225">
        <f>SUMIF(F49:F62,A19,I49:I62)</f>
        <v>0</v>
      </c>
      <c r="J19" s="227"/>
    </row>
    <row r="20" spans="1:10" ht="23.25" customHeight="1">
      <c r="A20" s="139" t="s">
        <v>82</v>
      </c>
      <c r="B20" s="38" t="s">
        <v>30</v>
      </c>
      <c r="C20" s="62"/>
      <c r="D20" s="63"/>
      <c r="E20" s="225"/>
      <c r="F20" s="226"/>
      <c r="G20" s="225"/>
      <c r="H20" s="226"/>
      <c r="I20" s="225">
        <f>SUMIF(F49:F62,A20,I49:I62)</f>
        <v>0</v>
      </c>
      <c r="J20" s="227"/>
    </row>
    <row r="21" spans="1:10" ht="23.25" customHeight="1">
      <c r="A21" s="2"/>
      <c r="B21" s="48" t="s">
        <v>31</v>
      </c>
      <c r="C21" s="64"/>
      <c r="D21" s="65"/>
      <c r="E21" s="238"/>
      <c r="F21" s="239"/>
      <c r="G21" s="238"/>
      <c r="H21" s="239"/>
      <c r="I21" s="238">
        <f>SUM(I16:J20)</f>
        <v>0</v>
      </c>
      <c r="J21" s="257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55">
        <f>ZakladDPHSniVypocet</f>
        <v>0</v>
      </c>
      <c r="H23" s="256"/>
      <c r="I23" s="256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53">
        <f>A23</f>
        <v>0</v>
      </c>
      <c r="H24" s="254"/>
      <c r="I24" s="254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55">
        <f>ZakladDPHZaklVypocet</f>
        <v>0</v>
      </c>
      <c r="H25" s="256"/>
      <c r="I25" s="256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2">
        <f>A25</f>
        <v>0</v>
      </c>
      <c r="H26" s="223"/>
      <c r="I26" s="223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4">
        <f>CenaCelkem-(ZakladDPHSni+DPHSni+ZakladDPHZakl+DPHZakl)</f>
        <v>0</v>
      </c>
      <c r="H27" s="224"/>
      <c r="I27" s="224"/>
      <c r="J27" s="41" t="str">
        <f t="shared" si="0"/>
        <v>CZK</v>
      </c>
    </row>
    <row r="28" spans="1:10" ht="27.75" hidden="1" customHeight="1" thickBot="1">
      <c r="A28" s="2"/>
      <c r="B28" s="112" t="s">
        <v>25</v>
      </c>
      <c r="C28" s="113"/>
      <c r="D28" s="113"/>
      <c r="E28" s="114"/>
      <c r="F28" s="115"/>
      <c r="G28" s="258">
        <f>ZakladDPHSniVypocet+ZakladDPHZaklVypocet</f>
        <v>0</v>
      </c>
      <c r="H28" s="259"/>
      <c r="I28" s="259"/>
      <c r="J28" s="116" t="str">
        <f t="shared" si="0"/>
        <v>CZK</v>
      </c>
    </row>
    <row r="29" spans="1:10" ht="27.75" customHeight="1" thickBot="1">
      <c r="A29" s="2">
        <f>(A27-INT(A27))*100</f>
        <v>0</v>
      </c>
      <c r="B29" s="112" t="s">
        <v>37</v>
      </c>
      <c r="C29" s="117"/>
      <c r="D29" s="117"/>
      <c r="E29" s="117"/>
      <c r="F29" s="118"/>
      <c r="G29" s="258">
        <f>A27</f>
        <v>0</v>
      </c>
      <c r="H29" s="258"/>
      <c r="I29" s="258"/>
      <c r="J29" s="119" t="s">
        <v>53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60"/>
      <c r="E34" s="261"/>
      <c r="G34" s="262"/>
      <c r="H34" s="263"/>
      <c r="I34" s="263"/>
      <c r="J34" s="25"/>
    </row>
    <row r="35" spans="1:10" ht="12.75" customHeight="1">
      <c r="A35" s="2"/>
      <c r="B35" s="2"/>
      <c r="D35" s="252" t="s">
        <v>2</v>
      </c>
      <c r="E35" s="252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>
      <c r="A39" s="88">
        <v>1</v>
      </c>
      <c r="B39" s="98" t="s">
        <v>51</v>
      </c>
      <c r="C39" s="264"/>
      <c r="D39" s="264"/>
      <c r="E39" s="264"/>
      <c r="F39" s="99">
        <f>'SO 01 01 Pol'!AE328</f>
        <v>0</v>
      </c>
      <c r="G39" s="100">
        <f>'SO 01 01 Pol'!AF328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10" ht="25.5" hidden="1" customHeight="1">
      <c r="A40" s="88">
        <v>2</v>
      </c>
      <c r="B40" s="103" t="s">
        <v>45</v>
      </c>
      <c r="C40" s="265" t="s">
        <v>46</v>
      </c>
      <c r="D40" s="265"/>
      <c r="E40" s="265"/>
      <c r="F40" s="104">
        <f>'SO 01 01 Pol'!AE328</f>
        <v>0</v>
      </c>
      <c r="G40" s="105">
        <f>'SO 01 01 Pol'!AF328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10" ht="25.5" hidden="1" customHeight="1">
      <c r="A41" s="88">
        <v>3</v>
      </c>
      <c r="B41" s="107" t="s">
        <v>43</v>
      </c>
      <c r="C41" s="264" t="s">
        <v>44</v>
      </c>
      <c r="D41" s="264"/>
      <c r="E41" s="264"/>
      <c r="F41" s="108">
        <f>'SO 01 01 Pol'!AE328</f>
        <v>0</v>
      </c>
      <c r="G41" s="101">
        <f>'SO 01 01 Pol'!AF328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10" ht="25.5" hidden="1" customHeight="1">
      <c r="A42" s="88"/>
      <c r="B42" s="266" t="s">
        <v>52</v>
      </c>
      <c r="C42" s="267"/>
      <c r="D42" s="267"/>
      <c r="E42" s="268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6">
      <c r="B46" s="120" t="s">
        <v>54</v>
      </c>
    </row>
    <row r="48" spans="1:10" ht="25.5" customHeight="1">
      <c r="A48" s="122"/>
      <c r="B48" s="125" t="s">
        <v>18</v>
      </c>
      <c r="C48" s="125" t="s">
        <v>6</v>
      </c>
      <c r="D48" s="126"/>
      <c r="E48" s="126"/>
      <c r="F48" s="127" t="s">
        <v>55</v>
      </c>
      <c r="G48" s="127"/>
      <c r="H48" s="127"/>
      <c r="I48" s="127" t="s">
        <v>31</v>
      </c>
      <c r="J48" s="127" t="s">
        <v>0</v>
      </c>
    </row>
    <row r="49" spans="1:10" ht="36.75" customHeight="1">
      <c r="A49" s="123"/>
      <c r="B49" s="128" t="s">
        <v>56</v>
      </c>
      <c r="C49" s="269" t="s">
        <v>57</v>
      </c>
      <c r="D49" s="270"/>
      <c r="E49" s="270"/>
      <c r="F49" s="137" t="s">
        <v>26</v>
      </c>
      <c r="G49" s="129"/>
      <c r="H49" s="129"/>
      <c r="I49" s="129">
        <f>'SO 01 01 Pol'!G8</f>
        <v>0</v>
      </c>
      <c r="J49" s="134" t="str">
        <f>IF(I63=0,"",I49/I63*100)</f>
        <v/>
      </c>
    </row>
    <row r="50" spans="1:10" ht="36.75" customHeight="1">
      <c r="A50" s="123"/>
      <c r="B50" s="128" t="s">
        <v>58</v>
      </c>
      <c r="C50" s="269" t="s">
        <v>59</v>
      </c>
      <c r="D50" s="270"/>
      <c r="E50" s="270"/>
      <c r="F50" s="137" t="s">
        <v>26</v>
      </c>
      <c r="G50" s="129"/>
      <c r="H50" s="129"/>
      <c r="I50" s="129">
        <f>'SO 01 01 Pol'!G10</f>
        <v>0</v>
      </c>
      <c r="J50" s="134" t="str">
        <f>IF(I63=0,"",I50/I63*100)</f>
        <v/>
      </c>
    </row>
    <row r="51" spans="1:10" ht="36.75" customHeight="1">
      <c r="A51" s="123"/>
      <c r="B51" s="128" t="s">
        <v>60</v>
      </c>
      <c r="C51" s="269" t="s">
        <v>61</v>
      </c>
      <c r="D51" s="270"/>
      <c r="E51" s="270"/>
      <c r="F51" s="137" t="s">
        <v>26</v>
      </c>
      <c r="G51" s="129"/>
      <c r="H51" s="129"/>
      <c r="I51" s="129">
        <f>'SO 01 01 Pol'!G42</f>
        <v>0</v>
      </c>
      <c r="J51" s="134" t="str">
        <f>IF(I63=0,"",I51/I63*100)</f>
        <v/>
      </c>
    </row>
    <row r="52" spans="1:10" ht="36.75" customHeight="1">
      <c r="A52" s="123"/>
      <c r="B52" s="128" t="s">
        <v>62</v>
      </c>
      <c r="C52" s="269" t="s">
        <v>63</v>
      </c>
      <c r="D52" s="270"/>
      <c r="E52" s="270"/>
      <c r="F52" s="137" t="s">
        <v>26</v>
      </c>
      <c r="G52" s="129"/>
      <c r="H52" s="129"/>
      <c r="I52" s="129">
        <f>'SO 01 01 Pol'!G68</f>
        <v>0</v>
      </c>
      <c r="J52" s="134" t="str">
        <f>IF(I63=0,"",I52/I63*100)</f>
        <v/>
      </c>
    </row>
    <row r="53" spans="1:10" ht="36.75" customHeight="1">
      <c r="A53" s="123"/>
      <c r="B53" s="128" t="s">
        <v>64</v>
      </c>
      <c r="C53" s="269" t="s">
        <v>65</v>
      </c>
      <c r="D53" s="270"/>
      <c r="E53" s="270"/>
      <c r="F53" s="137" t="s">
        <v>26</v>
      </c>
      <c r="G53" s="129"/>
      <c r="H53" s="129"/>
      <c r="I53" s="129">
        <f>'SO 01 01 Pol'!G162</f>
        <v>0</v>
      </c>
      <c r="J53" s="134" t="str">
        <f>IF(I63=0,"",I53/I63*100)</f>
        <v/>
      </c>
    </row>
    <row r="54" spans="1:10" ht="36.75" customHeight="1">
      <c r="A54" s="123"/>
      <c r="B54" s="128" t="s">
        <v>66</v>
      </c>
      <c r="C54" s="269" t="s">
        <v>67</v>
      </c>
      <c r="D54" s="270"/>
      <c r="E54" s="270"/>
      <c r="F54" s="137" t="s">
        <v>26</v>
      </c>
      <c r="G54" s="129"/>
      <c r="H54" s="129"/>
      <c r="I54" s="129">
        <f>'SO 01 01 Pol'!G180</f>
        <v>0</v>
      </c>
      <c r="J54" s="134" t="str">
        <f>IF(I63=0,"",I54/I63*100)</f>
        <v/>
      </c>
    </row>
    <row r="55" spans="1:10" ht="36.75" customHeight="1">
      <c r="A55" s="123"/>
      <c r="B55" s="128" t="s">
        <v>68</v>
      </c>
      <c r="C55" s="269" t="s">
        <v>69</v>
      </c>
      <c r="D55" s="270"/>
      <c r="E55" s="270"/>
      <c r="F55" s="137" t="s">
        <v>26</v>
      </c>
      <c r="G55" s="129"/>
      <c r="H55" s="129"/>
      <c r="I55" s="129">
        <f>'SO 01 01 Pol'!G182</f>
        <v>0</v>
      </c>
      <c r="J55" s="134" t="str">
        <f>IF(I63=0,"",I55/I63*100)</f>
        <v/>
      </c>
    </row>
    <row r="56" spans="1:10" ht="36.75" customHeight="1">
      <c r="A56" s="123"/>
      <c r="B56" s="128" t="s">
        <v>70</v>
      </c>
      <c r="C56" s="269" t="s">
        <v>71</v>
      </c>
      <c r="D56" s="270"/>
      <c r="E56" s="270"/>
      <c r="F56" s="137" t="s">
        <v>26</v>
      </c>
      <c r="G56" s="129"/>
      <c r="H56" s="129"/>
      <c r="I56" s="129">
        <f>'SO 01 01 Pol'!G221</f>
        <v>0</v>
      </c>
      <c r="J56" s="134" t="str">
        <f>IF(I63=0,"",I56/I63*100)</f>
        <v/>
      </c>
    </row>
    <row r="57" spans="1:10" ht="36.75" customHeight="1">
      <c r="A57" s="123"/>
      <c r="B57" s="128" t="s">
        <v>72</v>
      </c>
      <c r="C57" s="269" t="s">
        <v>73</v>
      </c>
      <c r="D57" s="270"/>
      <c r="E57" s="270"/>
      <c r="F57" s="137" t="s">
        <v>27</v>
      </c>
      <c r="G57" s="129"/>
      <c r="H57" s="129"/>
      <c r="I57" s="129">
        <f>'SO 01 01 Pol'!G223</f>
        <v>0</v>
      </c>
      <c r="J57" s="134" t="str">
        <f>IF(I63=0,"",I57/I63*100)</f>
        <v/>
      </c>
    </row>
    <row r="58" spans="1:10" ht="36.75" customHeight="1">
      <c r="A58" s="123"/>
      <c r="B58" s="128" t="s">
        <v>74</v>
      </c>
      <c r="C58" s="269" t="s">
        <v>75</v>
      </c>
      <c r="D58" s="270"/>
      <c r="E58" s="270"/>
      <c r="F58" s="137" t="s">
        <v>27</v>
      </c>
      <c r="G58" s="129"/>
      <c r="H58" s="129"/>
      <c r="I58" s="129">
        <f>'SO 01 01 Pol'!G226</f>
        <v>0</v>
      </c>
      <c r="J58" s="134" t="str">
        <f>IF(I63=0,"",I58/I63*100)</f>
        <v/>
      </c>
    </row>
    <row r="59" spans="1:10" ht="36.75" customHeight="1">
      <c r="A59" s="123"/>
      <c r="B59" s="128" t="s">
        <v>76</v>
      </c>
      <c r="C59" s="269" t="s">
        <v>77</v>
      </c>
      <c r="D59" s="270"/>
      <c r="E59" s="270"/>
      <c r="F59" s="137" t="s">
        <v>27</v>
      </c>
      <c r="G59" s="129"/>
      <c r="H59" s="129"/>
      <c r="I59" s="129">
        <f>'SO 01 01 Pol'!G294</f>
        <v>0</v>
      </c>
      <c r="J59" s="134" t="str">
        <f>IF(I63=0,"",I59/I63*100)</f>
        <v/>
      </c>
    </row>
    <row r="60" spans="1:10" ht="36.75" customHeight="1">
      <c r="A60" s="123"/>
      <c r="B60" s="128" t="s">
        <v>78</v>
      </c>
      <c r="C60" s="269" t="s">
        <v>79</v>
      </c>
      <c r="D60" s="270"/>
      <c r="E60" s="270"/>
      <c r="F60" s="137" t="s">
        <v>80</v>
      </c>
      <c r="G60" s="129"/>
      <c r="H60" s="129"/>
      <c r="I60" s="129">
        <f>'SO 01 01 Pol'!G299</f>
        <v>0</v>
      </c>
      <c r="J60" s="134" t="str">
        <f>IF(I63=0,"",I60/I63*100)</f>
        <v/>
      </c>
    </row>
    <row r="61" spans="1:10" ht="36.75" customHeight="1">
      <c r="A61" s="123"/>
      <c r="B61" s="128" t="s">
        <v>81</v>
      </c>
      <c r="C61" s="269" t="s">
        <v>29</v>
      </c>
      <c r="D61" s="270"/>
      <c r="E61" s="270"/>
      <c r="F61" s="137" t="s">
        <v>81</v>
      </c>
      <c r="G61" s="129"/>
      <c r="H61" s="129"/>
      <c r="I61" s="129">
        <f>'SO 01 01 Pol'!G306</f>
        <v>0</v>
      </c>
      <c r="J61" s="134" t="str">
        <f>IF(I63=0,"",I61/I63*100)</f>
        <v/>
      </c>
    </row>
    <row r="62" spans="1:10" ht="36.75" customHeight="1">
      <c r="A62" s="123"/>
      <c r="B62" s="128" t="s">
        <v>82</v>
      </c>
      <c r="C62" s="269" t="s">
        <v>30</v>
      </c>
      <c r="D62" s="270"/>
      <c r="E62" s="270"/>
      <c r="F62" s="137" t="s">
        <v>82</v>
      </c>
      <c r="G62" s="129"/>
      <c r="H62" s="129"/>
      <c r="I62" s="129">
        <f>'SO 01 01 Pol'!G321</f>
        <v>0</v>
      </c>
      <c r="J62" s="134" t="str">
        <f>IF(I63=0,"",I62/I63*100)</f>
        <v/>
      </c>
    </row>
    <row r="63" spans="1:10" ht="25.5" customHeight="1">
      <c r="A63" s="124"/>
      <c r="B63" s="130" t="s">
        <v>1</v>
      </c>
      <c r="C63" s="131"/>
      <c r="D63" s="132"/>
      <c r="E63" s="132"/>
      <c r="F63" s="138"/>
      <c r="G63" s="133"/>
      <c r="H63" s="133"/>
      <c r="I63" s="133">
        <f>SUM(I49:I62)</f>
        <v>0</v>
      </c>
      <c r="J63" s="135">
        <f>SUM(J49:J62)</f>
        <v>0</v>
      </c>
    </row>
    <row r="64" spans="1:10">
      <c r="F64" s="87"/>
      <c r="G64" s="87"/>
      <c r="H64" s="87"/>
      <c r="I64" s="87"/>
      <c r="J64" s="136"/>
    </row>
    <row r="65" spans="6:10">
      <c r="F65" s="87"/>
      <c r="G65" s="87"/>
      <c r="H65" s="87"/>
      <c r="I65" s="87"/>
      <c r="J65" s="136"/>
    </row>
    <row r="66" spans="6:10">
      <c r="F66" s="87"/>
      <c r="G66" s="87"/>
      <c r="H66" s="87"/>
      <c r="I66" s="87"/>
      <c r="J6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0:E60"/>
    <mergeCell ref="C61:E61"/>
    <mergeCell ref="C62:E62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baseColWidth="10" defaultColWidth="9.1640625" defaultRowHeight="13"/>
  <cols>
    <col min="1" max="1" width="4.33203125" style="3" customWidth="1"/>
    <col min="2" max="2" width="14.33203125" style="3" customWidth="1"/>
    <col min="3" max="3" width="38.33203125" style="7" customWidth="1"/>
    <col min="4" max="4" width="4.5" style="3" customWidth="1"/>
    <col min="5" max="5" width="10.5" style="3" customWidth="1"/>
    <col min="6" max="6" width="9.83203125" style="3" customWidth="1"/>
    <col min="7" max="7" width="12.6640625" style="3" customWidth="1"/>
    <col min="8" max="16384" width="9.1640625" style="3"/>
  </cols>
  <sheetData>
    <row r="1" spans="1:7" ht="16">
      <c r="A1" s="271" t="s">
        <v>7</v>
      </c>
      <c r="B1" s="271"/>
      <c r="C1" s="272"/>
      <c r="D1" s="271"/>
      <c r="E1" s="271"/>
      <c r="F1" s="271"/>
      <c r="G1" s="271"/>
    </row>
    <row r="2" spans="1:7" ht="25" customHeight="1">
      <c r="A2" s="50" t="s">
        <v>8</v>
      </c>
      <c r="B2" s="49"/>
      <c r="C2" s="273"/>
      <c r="D2" s="273"/>
      <c r="E2" s="273"/>
      <c r="F2" s="273"/>
      <c r="G2" s="274"/>
    </row>
    <row r="3" spans="1:7" ht="25" customHeight="1">
      <c r="A3" s="50" t="s">
        <v>9</v>
      </c>
      <c r="B3" s="49"/>
      <c r="C3" s="273"/>
      <c r="D3" s="273"/>
      <c r="E3" s="273"/>
      <c r="F3" s="273"/>
      <c r="G3" s="274"/>
    </row>
    <row r="4" spans="1:7" ht="25" customHeight="1">
      <c r="A4" s="50" t="s">
        <v>10</v>
      </c>
      <c r="B4" s="49"/>
      <c r="C4" s="273"/>
      <c r="D4" s="273"/>
      <c r="E4" s="273"/>
      <c r="F4" s="273"/>
      <c r="G4" s="274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156-9104-41A5-AD08-7F654AD31A31}">
  <sheetPr>
    <outlinePr summaryBelow="0"/>
  </sheetPr>
  <dimension ref="A1:BH5000"/>
  <sheetViews>
    <sheetView workbookViewId="0">
      <pane ySplit="7" topLeftCell="A307" activePane="bottomLeft" state="frozen"/>
      <selection pane="bottomLeft" activeCell="AB316" sqref="AB316"/>
    </sheetView>
  </sheetViews>
  <sheetFormatPr baseColWidth="10" defaultColWidth="8.83203125" defaultRowHeight="13" outlineLevelRow="3"/>
  <cols>
    <col min="1" max="1" width="3.33203125" customWidth="1"/>
    <col min="2" max="2" width="12.5" style="121" customWidth="1"/>
    <col min="3" max="3" width="38.1640625" style="121" customWidth="1"/>
    <col min="4" max="4" width="4.83203125" customWidth="1"/>
    <col min="5" max="5" width="10.5" customWidth="1"/>
    <col min="6" max="6" width="9.8320312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>
      <c r="A1" s="291" t="s">
        <v>7</v>
      </c>
      <c r="B1" s="291"/>
      <c r="C1" s="291"/>
      <c r="D1" s="291"/>
      <c r="E1" s="291"/>
      <c r="F1" s="291"/>
      <c r="G1" s="291"/>
      <c r="AG1" t="s">
        <v>83</v>
      </c>
    </row>
    <row r="2" spans="1:60" ht="25" customHeight="1">
      <c r="A2" s="50" t="s">
        <v>8</v>
      </c>
      <c r="B2" s="49" t="s">
        <v>49</v>
      </c>
      <c r="C2" s="292" t="s">
        <v>50</v>
      </c>
      <c r="D2" s="293"/>
      <c r="E2" s="293"/>
      <c r="F2" s="293"/>
      <c r="G2" s="294"/>
      <c r="AG2" t="s">
        <v>84</v>
      </c>
    </row>
    <row r="3" spans="1:60" ht="25" customHeight="1">
      <c r="A3" s="50" t="s">
        <v>9</v>
      </c>
      <c r="B3" s="49" t="s">
        <v>45</v>
      </c>
      <c r="C3" s="292" t="s">
        <v>46</v>
      </c>
      <c r="D3" s="293"/>
      <c r="E3" s="293"/>
      <c r="F3" s="293"/>
      <c r="G3" s="294"/>
      <c r="AC3" s="121" t="s">
        <v>84</v>
      </c>
      <c r="AG3" t="s">
        <v>85</v>
      </c>
    </row>
    <row r="4" spans="1:60" ht="25" customHeight="1">
      <c r="A4" s="140" t="s">
        <v>10</v>
      </c>
      <c r="B4" s="141" t="s">
        <v>43</v>
      </c>
      <c r="C4" s="295" t="s">
        <v>44</v>
      </c>
      <c r="D4" s="296"/>
      <c r="E4" s="296"/>
      <c r="F4" s="296"/>
      <c r="G4" s="297"/>
      <c r="AG4" t="s">
        <v>86</v>
      </c>
    </row>
    <row r="5" spans="1:60">
      <c r="D5" s="10"/>
    </row>
    <row r="6" spans="1:60" ht="42">
      <c r="A6" s="143" t="s">
        <v>87</v>
      </c>
      <c r="B6" s="145" t="s">
        <v>88</v>
      </c>
      <c r="C6" s="145" t="s">
        <v>89</v>
      </c>
      <c r="D6" s="144" t="s">
        <v>90</v>
      </c>
      <c r="E6" s="143" t="s">
        <v>91</v>
      </c>
      <c r="F6" s="142" t="s">
        <v>92</v>
      </c>
      <c r="G6" s="143" t="s">
        <v>31</v>
      </c>
      <c r="H6" s="146" t="s">
        <v>32</v>
      </c>
      <c r="I6" s="146" t="s">
        <v>93</v>
      </c>
      <c r="J6" s="146" t="s">
        <v>33</v>
      </c>
      <c r="K6" s="146" t="s">
        <v>94</v>
      </c>
      <c r="L6" s="146" t="s">
        <v>95</v>
      </c>
      <c r="M6" s="146" t="s">
        <v>96</v>
      </c>
      <c r="N6" s="146" t="s">
        <v>97</v>
      </c>
      <c r="O6" s="146" t="s">
        <v>98</v>
      </c>
      <c r="P6" s="146" t="s">
        <v>99</v>
      </c>
      <c r="Q6" s="146" t="s">
        <v>100</v>
      </c>
      <c r="R6" s="146" t="s">
        <v>101</v>
      </c>
      <c r="S6" s="146" t="s">
        <v>102</v>
      </c>
      <c r="T6" s="146" t="s">
        <v>103</v>
      </c>
      <c r="U6" s="146" t="s">
        <v>104</v>
      </c>
      <c r="V6" s="146" t="s">
        <v>105</v>
      </c>
      <c r="W6" s="146" t="s">
        <v>106</v>
      </c>
      <c r="X6" s="146" t="s">
        <v>107</v>
      </c>
      <c r="Y6" s="146" t="s">
        <v>108</v>
      </c>
    </row>
    <row r="7" spans="1:60" hidden="1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ht="14">
      <c r="A8" s="166" t="s">
        <v>109</v>
      </c>
      <c r="B8" s="167" t="s">
        <v>56</v>
      </c>
      <c r="C8" s="186" t="s">
        <v>57</v>
      </c>
      <c r="D8" s="168"/>
      <c r="E8" s="169"/>
      <c r="F8" s="170"/>
      <c r="G8" s="171">
        <f>SUMIF(AG9:AG9,"&lt;&gt;NOR",G9:G9)</f>
        <v>0</v>
      </c>
      <c r="H8" s="165"/>
      <c r="I8" s="165">
        <f>SUM(I9:I9)</f>
        <v>0</v>
      </c>
      <c r="J8" s="165"/>
      <c r="K8" s="165">
        <f>SUM(K9:K9)</f>
        <v>10000</v>
      </c>
      <c r="L8" s="165"/>
      <c r="M8" s="165">
        <f>SUM(M9:M9)</f>
        <v>0</v>
      </c>
      <c r="N8" s="164"/>
      <c r="O8" s="164">
        <f>SUM(O9:O9)</f>
        <v>0</v>
      </c>
      <c r="P8" s="164"/>
      <c r="Q8" s="164">
        <f>SUM(Q9:Q9)</f>
        <v>0</v>
      </c>
      <c r="R8" s="165"/>
      <c r="S8" s="165"/>
      <c r="T8" s="165"/>
      <c r="U8" s="165"/>
      <c r="V8" s="165">
        <f>SUM(V9:V9)</f>
        <v>0</v>
      </c>
      <c r="W8" s="165"/>
      <c r="X8" s="165"/>
      <c r="Y8" s="165"/>
      <c r="AG8" t="s">
        <v>110</v>
      </c>
    </row>
    <row r="9" spans="1:60" ht="24" outlineLevel="1">
      <c r="A9" s="179">
        <v>1</v>
      </c>
      <c r="B9" s="180" t="s">
        <v>111</v>
      </c>
      <c r="C9" s="187" t="s">
        <v>112</v>
      </c>
      <c r="D9" s="181" t="s">
        <v>113</v>
      </c>
      <c r="E9" s="182">
        <v>1</v>
      </c>
      <c r="F9" s="183"/>
      <c r="G9" s="184">
        <f>ROUND(E9*F9,2)</f>
        <v>0</v>
      </c>
      <c r="H9" s="158">
        <v>0</v>
      </c>
      <c r="I9" s="157">
        <f>ROUND(E9*H9,2)</f>
        <v>0</v>
      </c>
      <c r="J9" s="158">
        <v>10000</v>
      </c>
      <c r="K9" s="157">
        <f>ROUND(E9*J9,2)</f>
        <v>10000</v>
      </c>
      <c r="L9" s="157">
        <v>21</v>
      </c>
      <c r="M9" s="157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7"/>
      <c r="S9" s="157" t="s">
        <v>114</v>
      </c>
      <c r="T9" s="157" t="s">
        <v>115</v>
      </c>
      <c r="U9" s="157">
        <v>0</v>
      </c>
      <c r="V9" s="157">
        <f>ROUND(E9*U9,2)</f>
        <v>0</v>
      </c>
      <c r="W9" s="157"/>
      <c r="X9" s="157" t="s">
        <v>116</v>
      </c>
      <c r="Y9" s="157" t="s">
        <v>117</v>
      </c>
      <c r="Z9" s="147"/>
      <c r="AA9" s="147"/>
      <c r="AB9" s="147"/>
      <c r="AC9" s="147"/>
      <c r="AD9" s="147"/>
      <c r="AE9" s="147"/>
      <c r="AF9" s="147"/>
      <c r="AG9" s="147" t="s">
        <v>118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14">
      <c r="A10" s="166" t="s">
        <v>109</v>
      </c>
      <c r="B10" s="167" t="s">
        <v>58</v>
      </c>
      <c r="C10" s="186" t="s">
        <v>59</v>
      </c>
      <c r="D10" s="168"/>
      <c r="E10" s="169"/>
      <c r="F10" s="170"/>
      <c r="G10" s="171">
        <f>SUMIF(AG11:AG41,"&lt;&gt;NOR",G11:G41)</f>
        <v>0</v>
      </c>
      <c r="H10" s="165"/>
      <c r="I10" s="165">
        <f>SUM(I11:I41)</f>
        <v>195037.01</v>
      </c>
      <c r="J10" s="165"/>
      <c r="K10" s="165">
        <f>SUM(K11:K41)</f>
        <v>260608.04</v>
      </c>
      <c r="L10" s="165"/>
      <c r="M10" s="165">
        <f>SUM(M11:M41)</f>
        <v>0</v>
      </c>
      <c r="N10" s="164"/>
      <c r="O10" s="164">
        <f>SUM(O11:O41)</f>
        <v>13.350000000000001</v>
      </c>
      <c r="P10" s="164"/>
      <c r="Q10" s="164">
        <f>SUM(Q11:Q41)</f>
        <v>0</v>
      </c>
      <c r="R10" s="165"/>
      <c r="S10" s="165"/>
      <c r="T10" s="165"/>
      <c r="U10" s="165"/>
      <c r="V10" s="165">
        <f>SUM(V11:V41)</f>
        <v>503.82</v>
      </c>
      <c r="W10" s="165"/>
      <c r="X10" s="165"/>
      <c r="Y10" s="165"/>
      <c r="AG10" t="s">
        <v>110</v>
      </c>
    </row>
    <row r="11" spans="1:60" outlineLevel="1">
      <c r="A11" s="173">
        <v>2</v>
      </c>
      <c r="B11" s="174" t="s">
        <v>119</v>
      </c>
      <c r="C11" s="188" t="s">
        <v>120</v>
      </c>
      <c r="D11" s="175" t="s">
        <v>121</v>
      </c>
      <c r="E11" s="176">
        <v>410</v>
      </c>
      <c r="F11" s="177"/>
      <c r="G11" s="178">
        <f>ROUND(E11*F11,2)</f>
        <v>0</v>
      </c>
      <c r="H11" s="158">
        <v>110.3</v>
      </c>
      <c r="I11" s="157">
        <f>ROUND(E11*H11,2)</f>
        <v>45223</v>
      </c>
      <c r="J11" s="158">
        <v>185.2</v>
      </c>
      <c r="K11" s="157">
        <f>ROUND(E11*J11,2)</f>
        <v>75932</v>
      </c>
      <c r="L11" s="157">
        <v>21</v>
      </c>
      <c r="M11" s="157">
        <f>G11*(1+L11/100)</f>
        <v>0</v>
      </c>
      <c r="N11" s="156">
        <v>1.7000000000000001E-2</v>
      </c>
      <c r="O11" s="156">
        <f>ROUND(E11*N11,2)</f>
        <v>6.97</v>
      </c>
      <c r="P11" s="156">
        <v>0</v>
      </c>
      <c r="Q11" s="156">
        <f>ROUND(E11*P11,2)</f>
        <v>0</v>
      </c>
      <c r="R11" s="157"/>
      <c r="S11" s="157" t="s">
        <v>122</v>
      </c>
      <c r="T11" s="157" t="s">
        <v>122</v>
      </c>
      <c r="U11" s="157">
        <v>0.36</v>
      </c>
      <c r="V11" s="157">
        <f>ROUND(E11*U11,2)</f>
        <v>147.6</v>
      </c>
      <c r="W11" s="157"/>
      <c r="X11" s="157" t="s">
        <v>116</v>
      </c>
      <c r="Y11" s="157" t="s">
        <v>117</v>
      </c>
      <c r="Z11" s="147"/>
      <c r="AA11" s="147"/>
      <c r="AB11" s="147"/>
      <c r="AC11" s="147"/>
      <c r="AD11" s="147"/>
      <c r="AE11" s="147"/>
      <c r="AF11" s="147"/>
      <c r="AG11" s="147" t="s">
        <v>118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>
      <c r="A12" s="154"/>
      <c r="B12" s="155"/>
      <c r="C12" s="189" t="s">
        <v>123</v>
      </c>
      <c r="D12" s="159"/>
      <c r="E12" s="160">
        <v>410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124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>
      <c r="A13" s="173">
        <v>3</v>
      </c>
      <c r="B13" s="174" t="s">
        <v>125</v>
      </c>
      <c r="C13" s="188" t="s">
        <v>126</v>
      </c>
      <c r="D13" s="175" t="s">
        <v>121</v>
      </c>
      <c r="E13" s="176">
        <v>410</v>
      </c>
      <c r="F13" s="177"/>
      <c r="G13" s="178">
        <f>ROUND(E13*F13,2)</f>
        <v>0</v>
      </c>
      <c r="H13" s="158">
        <v>34.24</v>
      </c>
      <c r="I13" s="157">
        <f>ROUND(E13*H13,2)</f>
        <v>14038.4</v>
      </c>
      <c r="J13" s="158">
        <v>129.76</v>
      </c>
      <c r="K13" s="157">
        <f>ROUND(E13*J13,2)</f>
        <v>53201.599999999999</v>
      </c>
      <c r="L13" s="157">
        <v>21</v>
      </c>
      <c r="M13" s="157">
        <f>G13*(1+L13/100)</f>
        <v>0</v>
      </c>
      <c r="N13" s="156">
        <v>4.8999999999999998E-3</v>
      </c>
      <c r="O13" s="156">
        <f>ROUND(E13*N13,2)</f>
        <v>2.0099999999999998</v>
      </c>
      <c r="P13" s="156">
        <v>0</v>
      </c>
      <c r="Q13" s="156">
        <f>ROUND(E13*P13,2)</f>
        <v>0</v>
      </c>
      <c r="R13" s="157"/>
      <c r="S13" s="157" t="s">
        <v>122</v>
      </c>
      <c r="T13" s="157" t="s">
        <v>122</v>
      </c>
      <c r="U13" s="157">
        <v>0.25</v>
      </c>
      <c r="V13" s="157">
        <f>ROUND(E13*U13,2)</f>
        <v>102.5</v>
      </c>
      <c r="W13" s="157"/>
      <c r="X13" s="157" t="s">
        <v>116</v>
      </c>
      <c r="Y13" s="157" t="s">
        <v>117</v>
      </c>
      <c r="Z13" s="147"/>
      <c r="AA13" s="147"/>
      <c r="AB13" s="147"/>
      <c r="AC13" s="147"/>
      <c r="AD13" s="147"/>
      <c r="AE13" s="147"/>
      <c r="AF13" s="147"/>
      <c r="AG13" s="147" t="s">
        <v>118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>
      <c r="A14" s="154"/>
      <c r="B14" s="155"/>
      <c r="C14" s="189" t="s">
        <v>123</v>
      </c>
      <c r="D14" s="159"/>
      <c r="E14" s="160">
        <v>410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124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>
      <c r="A15" s="173">
        <v>4</v>
      </c>
      <c r="B15" s="174" t="s">
        <v>127</v>
      </c>
      <c r="C15" s="188" t="s">
        <v>128</v>
      </c>
      <c r="D15" s="175" t="s">
        <v>121</v>
      </c>
      <c r="E15" s="176">
        <v>410</v>
      </c>
      <c r="F15" s="177"/>
      <c r="G15" s="178">
        <f>ROUND(E15*F15,2)</f>
        <v>0</v>
      </c>
      <c r="H15" s="158">
        <v>46.95</v>
      </c>
      <c r="I15" s="157">
        <f>ROUND(E15*H15,2)</f>
        <v>19249.5</v>
      </c>
      <c r="J15" s="158">
        <v>45.75</v>
      </c>
      <c r="K15" s="157">
        <f>ROUND(E15*J15,2)</f>
        <v>18757.5</v>
      </c>
      <c r="L15" s="157">
        <v>21</v>
      </c>
      <c r="M15" s="157">
        <f>G15*(1+L15/100)</f>
        <v>0</v>
      </c>
      <c r="N15" s="156">
        <v>5.7800000000000004E-3</v>
      </c>
      <c r="O15" s="156">
        <f>ROUND(E15*N15,2)</f>
        <v>2.37</v>
      </c>
      <c r="P15" s="156">
        <v>0</v>
      </c>
      <c r="Q15" s="156">
        <f>ROUND(E15*P15,2)</f>
        <v>0</v>
      </c>
      <c r="R15" s="157"/>
      <c r="S15" s="157" t="s">
        <v>122</v>
      </c>
      <c r="T15" s="157" t="s">
        <v>122</v>
      </c>
      <c r="U15" s="157">
        <v>9.6000000000000002E-2</v>
      </c>
      <c r="V15" s="157">
        <f>ROUND(E15*U15,2)</f>
        <v>39.36</v>
      </c>
      <c r="W15" s="157"/>
      <c r="X15" s="157" t="s">
        <v>116</v>
      </c>
      <c r="Y15" s="157" t="s">
        <v>117</v>
      </c>
      <c r="Z15" s="147"/>
      <c r="AA15" s="147"/>
      <c r="AB15" s="147"/>
      <c r="AC15" s="147"/>
      <c r="AD15" s="147"/>
      <c r="AE15" s="147"/>
      <c r="AF15" s="147"/>
      <c r="AG15" s="147" t="s">
        <v>118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>
      <c r="A16" s="154"/>
      <c r="B16" s="155"/>
      <c r="C16" s="189" t="s">
        <v>123</v>
      </c>
      <c r="D16" s="159"/>
      <c r="E16" s="160">
        <v>410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124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>
      <c r="A17" s="179">
        <v>5</v>
      </c>
      <c r="B17" s="180" t="s">
        <v>129</v>
      </c>
      <c r="C17" s="187" t="s">
        <v>130</v>
      </c>
      <c r="D17" s="181" t="s">
        <v>121</v>
      </c>
      <c r="E17" s="182">
        <v>400.44</v>
      </c>
      <c r="F17" s="183"/>
      <c r="G17" s="184">
        <f>ROUND(E17*F17,2)</f>
        <v>0</v>
      </c>
      <c r="H17" s="158">
        <v>19.329999999999998</v>
      </c>
      <c r="I17" s="157">
        <f>ROUND(E17*H17,2)</f>
        <v>7740.51</v>
      </c>
      <c r="J17" s="158">
        <v>37.17</v>
      </c>
      <c r="K17" s="157">
        <f>ROUND(E17*J17,2)</f>
        <v>14884.35</v>
      </c>
      <c r="L17" s="157">
        <v>21</v>
      </c>
      <c r="M17" s="157">
        <f>G17*(1+L17/100)</f>
        <v>0</v>
      </c>
      <c r="N17" s="156">
        <v>4.0000000000000003E-5</v>
      </c>
      <c r="O17" s="156">
        <f>ROUND(E17*N17,2)</f>
        <v>0.02</v>
      </c>
      <c r="P17" s="156">
        <v>0</v>
      </c>
      <c r="Q17" s="156">
        <f>ROUND(E17*P17,2)</f>
        <v>0</v>
      </c>
      <c r="R17" s="157"/>
      <c r="S17" s="157" t="s">
        <v>122</v>
      </c>
      <c r="T17" s="157" t="s">
        <v>122</v>
      </c>
      <c r="U17" s="157">
        <v>7.8E-2</v>
      </c>
      <c r="V17" s="157">
        <f>ROUND(E17*U17,2)</f>
        <v>31.23</v>
      </c>
      <c r="W17" s="157"/>
      <c r="X17" s="157" t="s">
        <v>116</v>
      </c>
      <c r="Y17" s="157" t="s">
        <v>117</v>
      </c>
      <c r="Z17" s="147"/>
      <c r="AA17" s="147"/>
      <c r="AB17" s="147"/>
      <c r="AC17" s="147"/>
      <c r="AD17" s="147"/>
      <c r="AE17" s="147"/>
      <c r="AF17" s="147"/>
      <c r="AG17" s="147" t="s">
        <v>118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>
      <c r="A18" s="173">
        <v>6</v>
      </c>
      <c r="B18" s="174" t="s">
        <v>131</v>
      </c>
      <c r="C18" s="188" t="s">
        <v>132</v>
      </c>
      <c r="D18" s="175" t="s">
        <v>133</v>
      </c>
      <c r="E18" s="176">
        <v>840.52</v>
      </c>
      <c r="F18" s="177"/>
      <c r="G18" s="178">
        <f>ROUND(E18*F18,2)</f>
        <v>0</v>
      </c>
      <c r="H18" s="158">
        <v>70.5</v>
      </c>
      <c r="I18" s="157">
        <f>ROUND(E18*H18,2)</f>
        <v>59256.66</v>
      </c>
      <c r="J18" s="158">
        <v>0</v>
      </c>
      <c r="K18" s="157">
        <f>ROUND(E18*J18,2)</f>
        <v>0</v>
      </c>
      <c r="L18" s="157">
        <v>21</v>
      </c>
      <c r="M18" s="157">
        <f>G18*(1+L18/100)</f>
        <v>0</v>
      </c>
      <c r="N18" s="156">
        <v>4.6000000000000001E-4</v>
      </c>
      <c r="O18" s="156">
        <f>ROUND(E18*N18,2)</f>
        <v>0.39</v>
      </c>
      <c r="P18" s="156">
        <v>0</v>
      </c>
      <c r="Q18" s="156">
        <f>ROUND(E18*P18,2)</f>
        <v>0</v>
      </c>
      <c r="R18" s="157"/>
      <c r="S18" s="157" t="s">
        <v>122</v>
      </c>
      <c r="T18" s="157" t="s">
        <v>122</v>
      </c>
      <c r="U18" s="157">
        <v>0</v>
      </c>
      <c r="V18" s="157">
        <f>ROUND(E18*U18,2)</f>
        <v>0</v>
      </c>
      <c r="W18" s="157"/>
      <c r="X18" s="157" t="s">
        <v>116</v>
      </c>
      <c r="Y18" s="157" t="s">
        <v>117</v>
      </c>
      <c r="Z18" s="147"/>
      <c r="AA18" s="147"/>
      <c r="AB18" s="147"/>
      <c r="AC18" s="147"/>
      <c r="AD18" s="147"/>
      <c r="AE18" s="147"/>
      <c r="AF18" s="147"/>
      <c r="AG18" s="147" t="s">
        <v>118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>
      <c r="A19" s="154"/>
      <c r="B19" s="155"/>
      <c r="C19" s="189" t="s">
        <v>134</v>
      </c>
      <c r="D19" s="159"/>
      <c r="E19" s="160">
        <v>50.04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124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>
      <c r="A20" s="154"/>
      <c r="B20" s="155"/>
      <c r="C20" s="189" t="s">
        <v>135</v>
      </c>
      <c r="D20" s="159"/>
      <c r="E20" s="160">
        <v>28.62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124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>
      <c r="A21" s="154"/>
      <c r="B21" s="155"/>
      <c r="C21" s="189" t="s">
        <v>136</v>
      </c>
      <c r="D21" s="159"/>
      <c r="E21" s="160">
        <v>509.58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124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>
      <c r="A22" s="154"/>
      <c r="B22" s="155"/>
      <c r="C22" s="189" t="s">
        <v>137</v>
      </c>
      <c r="D22" s="159"/>
      <c r="E22" s="160">
        <v>97.2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124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>
      <c r="A23" s="154"/>
      <c r="B23" s="155"/>
      <c r="C23" s="189" t="s">
        <v>138</v>
      </c>
      <c r="D23" s="159"/>
      <c r="E23" s="160">
        <v>12.3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124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>
      <c r="A24" s="154"/>
      <c r="B24" s="155"/>
      <c r="C24" s="189" t="s">
        <v>139</v>
      </c>
      <c r="D24" s="159"/>
      <c r="E24" s="160">
        <v>18.3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124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>
      <c r="A25" s="154"/>
      <c r="B25" s="155"/>
      <c r="C25" s="189" t="s">
        <v>139</v>
      </c>
      <c r="D25" s="159"/>
      <c r="E25" s="160">
        <v>18.3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124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>
      <c r="A26" s="154"/>
      <c r="B26" s="155"/>
      <c r="C26" s="189" t="s">
        <v>140</v>
      </c>
      <c r="D26" s="159"/>
      <c r="E26" s="160">
        <v>41.64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124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>
      <c r="A27" s="154"/>
      <c r="B27" s="155"/>
      <c r="C27" s="189" t="s">
        <v>140</v>
      </c>
      <c r="D27" s="159"/>
      <c r="E27" s="160">
        <v>41.64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124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>
      <c r="A28" s="154"/>
      <c r="B28" s="155"/>
      <c r="C28" s="189" t="s">
        <v>141</v>
      </c>
      <c r="D28" s="159"/>
      <c r="E28" s="160">
        <v>22.9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124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4" outlineLevel="1">
      <c r="A29" s="173">
        <v>7</v>
      </c>
      <c r="B29" s="174" t="s">
        <v>142</v>
      </c>
      <c r="C29" s="188" t="s">
        <v>143</v>
      </c>
      <c r="D29" s="175" t="s">
        <v>121</v>
      </c>
      <c r="E29" s="176">
        <v>410</v>
      </c>
      <c r="F29" s="177"/>
      <c r="G29" s="178">
        <f>ROUND(E29*F29,2)</f>
        <v>0</v>
      </c>
      <c r="H29" s="158">
        <v>81.94</v>
      </c>
      <c r="I29" s="157">
        <f>ROUND(E29*H29,2)</f>
        <v>33595.4</v>
      </c>
      <c r="J29" s="158">
        <v>201.56</v>
      </c>
      <c r="K29" s="157">
        <f>ROUND(E29*J29,2)</f>
        <v>82639.600000000006</v>
      </c>
      <c r="L29" s="157">
        <v>21</v>
      </c>
      <c r="M29" s="157">
        <f>G29*(1+L29/100)</f>
        <v>0</v>
      </c>
      <c r="N29" s="156">
        <v>3.6700000000000001E-3</v>
      </c>
      <c r="O29" s="156">
        <f>ROUND(E29*N29,2)</f>
        <v>1.5</v>
      </c>
      <c r="P29" s="156">
        <v>0</v>
      </c>
      <c r="Q29" s="156">
        <f>ROUND(E29*P29,2)</f>
        <v>0</v>
      </c>
      <c r="R29" s="157"/>
      <c r="S29" s="157" t="s">
        <v>122</v>
      </c>
      <c r="T29" s="157" t="s">
        <v>122</v>
      </c>
      <c r="U29" s="157">
        <v>0.36199999999999999</v>
      </c>
      <c r="V29" s="157">
        <f>ROUND(E29*U29,2)</f>
        <v>148.41999999999999</v>
      </c>
      <c r="W29" s="157"/>
      <c r="X29" s="157" t="s">
        <v>116</v>
      </c>
      <c r="Y29" s="157" t="s">
        <v>117</v>
      </c>
      <c r="Z29" s="147"/>
      <c r="AA29" s="147"/>
      <c r="AB29" s="147"/>
      <c r="AC29" s="147"/>
      <c r="AD29" s="147"/>
      <c r="AE29" s="147"/>
      <c r="AF29" s="147"/>
      <c r="AG29" s="147" t="s">
        <v>118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>
      <c r="A30" s="154"/>
      <c r="B30" s="155"/>
      <c r="C30" s="189" t="s">
        <v>123</v>
      </c>
      <c r="D30" s="159"/>
      <c r="E30" s="160">
        <v>410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124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>
      <c r="A31" s="173">
        <v>8</v>
      </c>
      <c r="B31" s="174" t="s">
        <v>144</v>
      </c>
      <c r="C31" s="188" t="s">
        <v>145</v>
      </c>
      <c r="D31" s="175" t="s">
        <v>133</v>
      </c>
      <c r="E31" s="176">
        <v>578.55999999999995</v>
      </c>
      <c r="F31" s="177"/>
      <c r="G31" s="178">
        <f>ROUND(E31*F31,2)</f>
        <v>0</v>
      </c>
      <c r="H31" s="158">
        <v>27.54</v>
      </c>
      <c r="I31" s="157">
        <f>ROUND(E31*H31,2)</f>
        <v>15933.54</v>
      </c>
      <c r="J31" s="158">
        <v>26.26</v>
      </c>
      <c r="K31" s="157">
        <f>ROUND(E31*J31,2)</f>
        <v>15192.99</v>
      </c>
      <c r="L31" s="157">
        <v>21</v>
      </c>
      <c r="M31" s="157">
        <f>G31*(1+L31/100)</f>
        <v>0</v>
      </c>
      <c r="N31" s="156">
        <v>1.4999999999999999E-4</v>
      </c>
      <c r="O31" s="156">
        <f>ROUND(E31*N31,2)</f>
        <v>0.09</v>
      </c>
      <c r="P31" s="156">
        <v>0</v>
      </c>
      <c r="Q31" s="156">
        <f>ROUND(E31*P31,2)</f>
        <v>0</v>
      </c>
      <c r="R31" s="157"/>
      <c r="S31" s="157" t="s">
        <v>122</v>
      </c>
      <c r="T31" s="157" t="s">
        <v>122</v>
      </c>
      <c r="U31" s="157">
        <v>0.06</v>
      </c>
      <c r="V31" s="157">
        <f>ROUND(E31*U31,2)</f>
        <v>34.71</v>
      </c>
      <c r="W31" s="157"/>
      <c r="X31" s="157" t="s">
        <v>116</v>
      </c>
      <c r="Y31" s="157" t="s">
        <v>117</v>
      </c>
      <c r="Z31" s="147"/>
      <c r="AA31" s="147"/>
      <c r="AB31" s="147"/>
      <c r="AC31" s="147"/>
      <c r="AD31" s="147"/>
      <c r="AE31" s="147"/>
      <c r="AF31" s="147"/>
      <c r="AG31" s="147" t="s">
        <v>118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>
      <c r="A32" s="154"/>
      <c r="B32" s="155"/>
      <c r="C32" s="189" t="s">
        <v>146</v>
      </c>
      <c r="D32" s="159"/>
      <c r="E32" s="160">
        <v>34.020000000000003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124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>
      <c r="A33" s="154"/>
      <c r="B33" s="155"/>
      <c r="C33" s="189" t="s">
        <v>147</v>
      </c>
      <c r="D33" s="159"/>
      <c r="E33" s="160">
        <v>20.61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124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>
      <c r="A34" s="154"/>
      <c r="B34" s="155"/>
      <c r="C34" s="189" t="s">
        <v>148</v>
      </c>
      <c r="D34" s="159"/>
      <c r="E34" s="160">
        <v>357.39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124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>
      <c r="A35" s="154"/>
      <c r="B35" s="155"/>
      <c r="C35" s="189" t="s">
        <v>149</v>
      </c>
      <c r="D35" s="159"/>
      <c r="E35" s="160">
        <v>52.8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124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>
      <c r="A36" s="154"/>
      <c r="B36" s="155"/>
      <c r="C36" s="189" t="s">
        <v>150</v>
      </c>
      <c r="D36" s="159"/>
      <c r="E36" s="160">
        <v>7.2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124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>
      <c r="A37" s="154"/>
      <c r="B37" s="155"/>
      <c r="C37" s="189" t="s">
        <v>151</v>
      </c>
      <c r="D37" s="159"/>
      <c r="E37" s="160">
        <v>10.199999999999999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124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>
      <c r="A38" s="154"/>
      <c r="B38" s="155"/>
      <c r="C38" s="189" t="s">
        <v>151</v>
      </c>
      <c r="D38" s="159"/>
      <c r="E38" s="160">
        <v>10.199999999999999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124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>
      <c r="A39" s="154"/>
      <c r="B39" s="155"/>
      <c r="C39" s="189" t="s">
        <v>152</v>
      </c>
      <c r="D39" s="159"/>
      <c r="E39" s="160">
        <v>31.62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124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>
      <c r="A40" s="154"/>
      <c r="B40" s="155"/>
      <c r="C40" s="189" t="s">
        <v>152</v>
      </c>
      <c r="D40" s="159"/>
      <c r="E40" s="160">
        <v>31.62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124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>
      <c r="A41" s="154"/>
      <c r="B41" s="155"/>
      <c r="C41" s="189" t="s">
        <v>141</v>
      </c>
      <c r="D41" s="159"/>
      <c r="E41" s="160">
        <v>22.9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124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14">
      <c r="A42" s="166" t="s">
        <v>109</v>
      </c>
      <c r="B42" s="167" t="s">
        <v>60</v>
      </c>
      <c r="C42" s="186" t="s">
        <v>61</v>
      </c>
      <c r="D42" s="168"/>
      <c r="E42" s="169"/>
      <c r="F42" s="170"/>
      <c r="G42" s="171">
        <f>SUMIF(AG43:AG67,"&lt;&gt;NOR",G43:G67)</f>
        <v>0</v>
      </c>
      <c r="H42" s="165"/>
      <c r="I42" s="165">
        <f>SUM(I43:I67)</f>
        <v>414353.64999999997</v>
      </c>
      <c r="J42" s="165"/>
      <c r="K42" s="165">
        <f>SUM(K43:K67)</f>
        <v>708093.25</v>
      </c>
      <c r="L42" s="165"/>
      <c r="M42" s="165">
        <f>SUM(M43:M67)</f>
        <v>0</v>
      </c>
      <c r="N42" s="164"/>
      <c r="O42" s="164">
        <f>SUM(O43:O67)</f>
        <v>5.2099999999999991</v>
      </c>
      <c r="P42" s="164"/>
      <c r="Q42" s="164">
        <f>SUM(Q43:Q67)</f>
        <v>0</v>
      </c>
      <c r="R42" s="165"/>
      <c r="S42" s="165"/>
      <c r="T42" s="165"/>
      <c r="U42" s="165"/>
      <c r="V42" s="165">
        <f>SUM(V43:V67)</f>
        <v>1293.3800000000001</v>
      </c>
      <c r="W42" s="165"/>
      <c r="X42" s="165"/>
      <c r="Y42" s="165"/>
      <c r="AG42" t="s">
        <v>110</v>
      </c>
    </row>
    <row r="43" spans="1:60" outlineLevel="1">
      <c r="A43" s="209">
        <v>9</v>
      </c>
      <c r="B43" s="194" t="s">
        <v>153</v>
      </c>
      <c r="C43" s="195" t="s">
        <v>154</v>
      </c>
      <c r="D43" s="196" t="s">
        <v>121</v>
      </c>
      <c r="E43" s="197">
        <v>400.44</v>
      </c>
      <c r="F43" s="198"/>
      <c r="G43" s="199">
        <f>ROUND(E43*F43,2)</f>
        <v>0</v>
      </c>
      <c r="H43" s="158">
        <v>19.43</v>
      </c>
      <c r="I43" s="157">
        <f>ROUND(E43*H43,2)</f>
        <v>7780.55</v>
      </c>
      <c r="J43" s="158">
        <v>37.17</v>
      </c>
      <c r="K43" s="157">
        <f>ROUND(E43*J43,2)</f>
        <v>14884.35</v>
      </c>
      <c r="L43" s="157">
        <v>21</v>
      </c>
      <c r="M43" s="157">
        <f>G43*(1+L43/100)</f>
        <v>0</v>
      </c>
      <c r="N43" s="156">
        <v>4.0000000000000003E-5</v>
      </c>
      <c r="O43" s="156">
        <f>ROUND(E43*N43,2)</f>
        <v>0.02</v>
      </c>
      <c r="P43" s="156">
        <v>0</v>
      </c>
      <c r="Q43" s="156">
        <f>ROUND(E43*P43,2)</f>
        <v>0</v>
      </c>
      <c r="R43" s="157"/>
      <c r="S43" s="157" t="s">
        <v>122</v>
      </c>
      <c r="T43" s="157" t="s">
        <v>122</v>
      </c>
      <c r="U43" s="157">
        <v>0.08</v>
      </c>
      <c r="V43" s="157">
        <f>ROUND(E43*U43,2)</f>
        <v>32.04</v>
      </c>
      <c r="W43" s="157"/>
      <c r="X43" s="157" t="s">
        <v>116</v>
      </c>
      <c r="Y43" s="157" t="s">
        <v>117</v>
      </c>
      <c r="Z43" s="147"/>
      <c r="AA43" s="147"/>
      <c r="AB43" s="147"/>
      <c r="AC43" s="147"/>
      <c r="AD43" s="147"/>
      <c r="AE43" s="147"/>
      <c r="AF43" s="147"/>
      <c r="AG43" s="147" t="s">
        <v>118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>
      <c r="A44" s="210"/>
      <c r="B44" s="200"/>
      <c r="C44" s="201" t="s">
        <v>155</v>
      </c>
      <c r="D44" s="202"/>
      <c r="E44" s="203">
        <v>24.03</v>
      </c>
      <c r="F44" s="204"/>
      <c r="G44" s="204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124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3">
      <c r="A45" s="210"/>
      <c r="B45" s="200"/>
      <c r="C45" s="201" t="s">
        <v>156</v>
      </c>
      <c r="D45" s="202"/>
      <c r="E45" s="203">
        <v>16.821000000000002</v>
      </c>
      <c r="F45" s="204"/>
      <c r="G45" s="204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124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>
      <c r="A46" s="210"/>
      <c r="B46" s="200"/>
      <c r="C46" s="201" t="s">
        <v>157</v>
      </c>
      <c r="D46" s="202"/>
      <c r="E46" s="203">
        <v>273.94200000000001</v>
      </c>
      <c r="F46" s="204"/>
      <c r="G46" s="204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124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>
      <c r="A47" s="210"/>
      <c r="B47" s="200"/>
      <c r="C47" s="201" t="s">
        <v>158</v>
      </c>
      <c r="D47" s="202"/>
      <c r="E47" s="203">
        <v>15.54</v>
      </c>
      <c r="F47" s="204"/>
      <c r="G47" s="204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124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>
      <c r="A48" s="210"/>
      <c r="B48" s="200"/>
      <c r="C48" s="201" t="s">
        <v>159</v>
      </c>
      <c r="D48" s="202"/>
      <c r="E48" s="203">
        <v>1.7849999999999999</v>
      </c>
      <c r="F48" s="204"/>
      <c r="G48" s="204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124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>
      <c r="A49" s="210"/>
      <c r="B49" s="200"/>
      <c r="C49" s="201" t="s">
        <v>159</v>
      </c>
      <c r="D49" s="202"/>
      <c r="E49" s="203">
        <v>1.7849999999999999</v>
      </c>
      <c r="F49" s="204"/>
      <c r="G49" s="204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124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>
      <c r="A50" s="210"/>
      <c r="B50" s="200"/>
      <c r="C50" s="201" t="s">
        <v>160</v>
      </c>
      <c r="D50" s="202"/>
      <c r="E50" s="203">
        <v>2.835</v>
      </c>
      <c r="F50" s="204"/>
      <c r="G50" s="204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124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>
      <c r="A51" s="210"/>
      <c r="B51" s="200"/>
      <c r="C51" s="201" t="s">
        <v>160</v>
      </c>
      <c r="D51" s="202"/>
      <c r="E51" s="203">
        <v>2.835</v>
      </c>
      <c r="F51" s="204"/>
      <c r="G51" s="204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124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>
      <c r="A52" s="210"/>
      <c r="B52" s="200"/>
      <c r="C52" s="201" t="s">
        <v>161</v>
      </c>
      <c r="D52" s="202"/>
      <c r="E52" s="203">
        <v>18.036000000000001</v>
      </c>
      <c r="F52" s="204"/>
      <c r="G52" s="204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124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>
      <c r="A53" s="210"/>
      <c r="B53" s="200"/>
      <c r="C53" s="201" t="s">
        <v>161</v>
      </c>
      <c r="D53" s="202"/>
      <c r="E53" s="203">
        <v>18.036000000000001</v>
      </c>
      <c r="F53" s="204"/>
      <c r="G53" s="204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124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>
      <c r="A54" s="210"/>
      <c r="B54" s="200"/>
      <c r="C54" s="201" t="s">
        <v>162</v>
      </c>
      <c r="D54" s="202"/>
      <c r="E54" s="203">
        <v>24.795000000000002</v>
      </c>
      <c r="F54" s="204"/>
      <c r="G54" s="204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124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>
      <c r="A55" s="209">
        <v>10</v>
      </c>
      <c r="B55" s="194" t="s">
        <v>163</v>
      </c>
      <c r="C55" s="195" t="s">
        <v>164</v>
      </c>
      <c r="D55" s="196" t="s">
        <v>121</v>
      </c>
      <c r="E55" s="197">
        <v>270</v>
      </c>
      <c r="F55" s="198"/>
      <c r="G55" s="199">
        <f>ROUND(E55*F55,2)</f>
        <v>0</v>
      </c>
      <c r="H55" s="158">
        <v>45.8</v>
      </c>
      <c r="I55" s="157">
        <f>ROUND(E55*H55,2)</f>
        <v>12366</v>
      </c>
      <c r="J55" s="158">
        <v>35.799999999999997</v>
      </c>
      <c r="K55" s="157">
        <f>ROUND(E55*J55,2)</f>
        <v>9666</v>
      </c>
      <c r="L55" s="157">
        <v>21</v>
      </c>
      <c r="M55" s="157">
        <f>G55*(1+L55/100)</f>
        <v>0</v>
      </c>
      <c r="N55" s="156">
        <v>3.5E-4</v>
      </c>
      <c r="O55" s="156">
        <f>ROUND(E55*N55,2)</f>
        <v>0.09</v>
      </c>
      <c r="P55" s="156">
        <v>0</v>
      </c>
      <c r="Q55" s="156">
        <f>ROUND(E55*P55,2)</f>
        <v>0</v>
      </c>
      <c r="R55" s="157"/>
      <c r="S55" s="157" t="s">
        <v>122</v>
      </c>
      <c r="T55" s="157" t="s">
        <v>122</v>
      </c>
      <c r="U55" s="157">
        <v>7.0000000000000007E-2</v>
      </c>
      <c r="V55" s="157">
        <f>ROUND(E55*U55,2)</f>
        <v>18.899999999999999</v>
      </c>
      <c r="W55" s="157"/>
      <c r="X55" s="157" t="s">
        <v>116</v>
      </c>
      <c r="Y55" s="157" t="s">
        <v>117</v>
      </c>
      <c r="Z55" s="147"/>
      <c r="AA55" s="147"/>
      <c r="AB55" s="147"/>
      <c r="AC55" s="147"/>
      <c r="AD55" s="147"/>
      <c r="AE55" s="147"/>
      <c r="AF55" s="147"/>
      <c r="AG55" s="147" t="s">
        <v>118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>
      <c r="A56" s="210"/>
      <c r="B56" s="200"/>
      <c r="C56" s="201" t="s">
        <v>165</v>
      </c>
      <c r="D56" s="202"/>
      <c r="E56" s="203">
        <v>270</v>
      </c>
      <c r="F56" s="204"/>
      <c r="G56" s="204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124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4" outlineLevel="1">
      <c r="A57" s="173">
        <v>11</v>
      </c>
      <c r="B57" s="194" t="s">
        <v>166</v>
      </c>
      <c r="C57" s="195" t="s">
        <v>167</v>
      </c>
      <c r="D57" s="196" t="s">
        <v>121</v>
      </c>
      <c r="E57" s="197">
        <v>270</v>
      </c>
      <c r="F57" s="198"/>
      <c r="G57" s="199">
        <f>ROUND(E57*F57,2)</f>
        <v>0</v>
      </c>
      <c r="H57" s="158">
        <v>827.99</v>
      </c>
      <c r="I57" s="157">
        <f>ROUND(E57*H57,2)</f>
        <v>223557.3</v>
      </c>
      <c r="J57" s="158">
        <v>1557.01</v>
      </c>
      <c r="K57" s="157">
        <f>ROUND(E57*J57,2)</f>
        <v>420392.7</v>
      </c>
      <c r="L57" s="157">
        <v>21</v>
      </c>
      <c r="M57" s="157">
        <f>G57*(1+L57/100)</f>
        <v>0</v>
      </c>
      <c r="N57" s="156">
        <v>1.295E-2</v>
      </c>
      <c r="O57" s="156">
        <f>ROUND(E57*N57,2)</f>
        <v>3.5</v>
      </c>
      <c r="P57" s="156">
        <v>0</v>
      </c>
      <c r="Q57" s="156">
        <f>ROUND(E57*P57,2)</f>
        <v>0</v>
      </c>
      <c r="R57" s="157"/>
      <c r="S57" s="157" t="s">
        <v>122</v>
      </c>
      <c r="T57" s="157" t="s">
        <v>122</v>
      </c>
      <c r="U57" s="157">
        <v>2.9</v>
      </c>
      <c r="V57" s="157">
        <f>ROUND(E57*U57,2)</f>
        <v>783</v>
      </c>
      <c r="W57" s="157"/>
      <c r="X57" s="157" t="s">
        <v>116</v>
      </c>
      <c r="Y57" s="157" t="s">
        <v>117</v>
      </c>
      <c r="Z57" s="147"/>
      <c r="AA57" s="147"/>
      <c r="AB57" s="147"/>
      <c r="AC57" s="147"/>
      <c r="AD57" s="147"/>
      <c r="AE57" s="147"/>
      <c r="AF57" s="147"/>
      <c r="AG57" s="147" t="s">
        <v>118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>
      <c r="A58" s="154"/>
      <c r="B58" s="200"/>
      <c r="C58" s="287" t="s">
        <v>168</v>
      </c>
      <c r="D58" s="288"/>
      <c r="E58" s="288"/>
      <c r="F58" s="288"/>
      <c r="G58" s="288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169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>
      <c r="A59" s="154"/>
      <c r="B59" s="200"/>
      <c r="C59" s="201" t="s">
        <v>165</v>
      </c>
      <c r="D59" s="202"/>
      <c r="E59" s="203">
        <v>270</v>
      </c>
      <c r="F59" s="204"/>
      <c r="G59" s="204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124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>
      <c r="A60" s="173">
        <v>12</v>
      </c>
      <c r="B60" s="194" t="s">
        <v>170</v>
      </c>
      <c r="C60" s="195" t="s">
        <v>171</v>
      </c>
      <c r="D60" s="196" t="s">
        <v>121</v>
      </c>
      <c r="E60" s="197">
        <v>120</v>
      </c>
      <c r="F60" s="198"/>
      <c r="G60" s="199">
        <f>ROUND(E60*F60,2)</f>
        <v>0</v>
      </c>
      <c r="H60" s="158">
        <v>457.19</v>
      </c>
      <c r="I60" s="157">
        <f>ROUND(E60*H60,2)</f>
        <v>54862.8</v>
      </c>
      <c r="J60" s="158">
        <v>830.81</v>
      </c>
      <c r="K60" s="157">
        <f>ROUND(E60*J60,2)</f>
        <v>99697.2</v>
      </c>
      <c r="L60" s="157">
        <v>21</v>
      </c>
      <c r="M60" s="157">
        <f>G60*(1+L60/100)</f>
        <v>0</v>
      </c>
      <c r="N60" s="156">
        <v>9.0200000000000002E-3</v>
      </c>
      <c r="O60" s="156">
        <f>ROUND(E60*N60,2)</f>
        <v>1.08</v>
      </c>
      <c r="P60" s="156">
        <v>0</v>
      </c>
      <c r="Q60" s="156">
        <f>ROUND(E60*P60,2)</f>
        <v>0</v>
      </c>
      <c r="R60" s="157"/>
      <c r="S60" s="157" t="s">
        <v>122</v>
      </c>
      <c r="T60" s="157" t="s">
        <v>122</v>
      </c>
      <c r="U60" s="157">
        <v>1.5620000000000001</v>
      </c>
      <c r="V60" s="157">
        <f>ROUND(E60*U60,2)</f>
        <v>187.44</v>
      </c>
      <c r="W60" s="157"/>
      <c r="X60" s="157" t="s">
        <v>116</v>
      </c>
      <c r="Y60" s="157" t="s">
        <v>117</v>
      </c>
      <c r="Z60" s="147"/>
      <c r="AA60" s="147"/>
      <c r="AB60" s="147"/>
      <c r="AC60" s="147"/>
      <c r="AD60" s="147"/>
      <c r="AE60" s="147"/>
      <c r="AF60" s="147"/>
      <c r="AG60" s="147" t="s">
        <v>118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>
      <c r="A61" s="154"/>
      <c r="B61" s="200"/>
      <c r="C61" s="287" t="s">
        <v>172</v>
      </c>
      <c r="D61" s="288"/>
      <c r="E61" s="288"/>
      <c r="F61" s="288"/>
      <c r="G61" s="288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169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4" outlineLevel="1">
      <c r="A62" s="173">
        <v>13</v>
      </c>
      <c r="B62" s="194" t="s">
        <v>173</v>
      </c>
      <c r="C62" s="195" t="s">
        <v>174</v>
      </c>
      <c r="D62" s="196" t="s">
        <v>121</v>
      </c>
      <c r="E62" s="197">
        <v>850</v>
      </c>
      <c r="F62" s="198"/>
      <c r="G62" s="199">
        <f>ROUND(E62*F62,2)</f>
        <v>0</v>
      </c>
      <c r="H62" s="158">
        <v>131.6</v>
      </c>
      <c r="I62" s="157">
        <f>ROUND(E62*H62,2)</f>
        <v>111860</v>
      </c>
      <c r="J62" s="158">
        <v>106.9</v>
      </c>
      <c r="K62" s="157">
        <f>ROUND(E62*J62,2)</f>
        <v>90865</v>
      </c>
      <c r="L62" s="157">
        <v>21</v>
      </c>
      <c r="M62" s="157">
        <f>G62*(1+L62/100)</f>
        <v>0</v>
      </c>
      <c r="N62" s="156">
        <v>5.9000000000000003E-4</v>
      </c>
      <c r="O62" s="156">
        <f>ROUND(E62*N62,2)</f>
        <v>0.5</v>
      </c>
      <c r="P62" s="156">
        <v>0</v>
      </c>
      <c r="Q62" s="156">
        <f>ROUND(E62*P62,2)</f>
        <v>0</v>
      </c>
      <c r="R62" s="157"/>
      <c r="S62" s="157" t="s">
        <v>122</v>
      </c>
      <c r="T62" s="157" t="s">
        <v>122</v>
      </c>
      <c r="U62" s="157">
        <v>0.21</v>
      </c>
      <c r="V62" s="157">
        <f>ROUND(E62*U62,2)</f>
        <v>178.5</v>
      </c>
      <c r="W62" s="157"/>
      <c r="X62" s="157" t="s">
        <v>116</v>
      </c>
      <c r="Y62" s="157" t="s">
        <v>117</v>
      </c>
      <c r="Z62" s="147"/>
      <c r="AA62" s="147"/>
      <c r="AB62" s="147"/>
      <c r="AC62" s="147"/>
      <c r="AD62" s="147"/>
      <c r="AE62" s="147"/>
      <c r="AF62" s="147"/>
      <c r="AG62" s="147" t="s">
        <v>118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>
      <c r="A63" s="154"/>
      <c r="B63" s="200"/>
      <c r="C63" s="287" t="s">
        <v>407</v>
      </c>
      <c r="D63" s="288"/>
      <c r="E63" s="288"/>
      <c r="F63" s="288"/>
      <c r="G63" s="288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169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>
      <c r="A64" s="154"/>
      <c r="B64" s="200"/>
      <c r="C64" s="205" t="s">
        <v>175</v>
      </c>
      <c r="D64" s="206"/>
      <c r="E64" s="207"/>
      <c r="F64" s="208"/>
      <c r="G64" s="208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169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60" outlineLevel="3">
      <c r="A65" s="154"/>
      <c r="B65" s="200"/>
      <c r="C65" s="289" t="s">
        <v>176</v>
      </c>
      <c r="D65" s="290"/>
      <c r="E65" s="290"/>
      <c r="F65" s="290"/>
      <c r="G65" s="290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169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85" t="str">
        <f>C65</f>
        <v>Fasádní barva požadované kvality s inovativní kombinací pojiva silikonové pryskyřice s integrovanou nano-křemennou mřížkou, která zajišťuje čisté a rychleschnoucí povrchy fasád. Organicky zasíťované nano-křemenné částice tvoří kompaktní, minerální, trojrozměrnou křemennou matricovou strukturu, která chrání fasádu proti znečištění a udržuje fasádu čistou po dlouhou dobu. Speciální kombinace silikonové pryskyřice a pojiva zajišťuje vodoodpudivost fasády a vysokou propustnost pro vodní páry.</v>
      </c>
      <c r="BB65" s="147"/>
      <c r="BC65" s="147"/>
      <c r="BD65" s="147"/>
      <c r="BE65" s="147"/>
      <c r="BF65" s="147"/>
      <c r="BG65" s="147"/>
      <c r="BH65" s="147"/>
    </row>
    <row r="66" spans="1:60" outlineLevel="1">
      <c r="A66" s="211">
        <v>14</v>
      </c>
      <c r="B66" s="212" t="s">
        <v>177</v>
      </c>
      <c r="C66" s="213" t="s">
        <v>178</v>
      </c>
      <c r="D66" s="214" t="s">
        <v>121</v>
      </c>
      <c r="E66" s="215">
        <v>850</v>
      </c>
      <c r="F66" s="216"/>
      <c r="G66" s="217">
        <f>ROUND(E66*F66,2)</f>
        <v>0</v>
      </c>
      <c r="H66" s="158">
        <v>4.62</v>
      </c>
      <c r="I66" s="157">
        <f>ROUND(E66*H66,2)</f>
        <v>3927</v>
      </c>
      <c r="J66" s="158">
        <v>61.28</v>
      </c>
      <c r="K66" s="157">
        <f>ROUND(E66*J66,2)</f>
        <v>52088</v>
      </c>
      <c r="L66" s="157">
        <v>21</v>
      </c>
      <c r="M66" s="157">
        <f>G66*(1+L66/100)</f>
        <v>0</v>
      </c>
      <c r="N66" s="156">
        <v>2.0000000000000002E-5</v>
      </c>
      <c r="O66" s="156">
        <f>ROUND(E66*N66,2)</f>
        <v>0.02</v>
      </c>
      <c r="P66" s="156">
        <v>0</v>
      </c>
      <c r="Q66" s="156">
        <f>ROUND(E66*P66,2)</f>
        <v>0</v>
      </c>
      <c r="R66" s="157"/>
      <c r="S66" s="157" t="s">
        <v>122</v>
      </c>
      <c r="T66" s="157" t="s">
        <v>122</v>
      </c>
      <c r="U66" s="157">
        <v>0.11</v>
      </c>
      <c r="V66" s="157">
        <f>ROUND(E66*U66,2)</f>
        <v>93.5</v>
      </c>
      <c r="W66" s="157"/>
      <c r="X66" s="157" t="s">
        <v>116</v>
      </c>
      <c r="Y66" s="157" t="s">
        <v>117</v>
      </c>
      <c r="Z66" s="147"/>
      <c r="AA66" s="147"/>
      <c r="AB66" s="147"/>
      <c r="AC66" s="147"/>
      <c r="AD66" s="147"/>
      <c r="AE66" s="147"/>
      <c r="AF66" s="147"/>
      <c r="AG66" s="147" t="s">
        <v>118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>
      <c r="A67" s="179">
        <v>15</v>
      </c>
      <c r="B67" s="180" t="s">
        <v>179</v>
      </c>
      <c r="C67" s="187" t="s">
        <v>180</v>
      </c>
      <c r="D67" s="181" t="s">
        <v>121</v>
      </c>
      <c r="E67" s="182">
        <v>410</v>
      </c>
      <c r="F67" s="183"/>
      <c r="G67" s="184">
        <f>ROUND(E67*F67,2)</f>
        <v>0</v>
      </c>
      <c r="H67" s="158">
        <v>0</v>
      </c>
      <c r="I67" s="157">
        <f>ROUND(E67*H67,2)</f>
        <v>0</v>
      </c>
      <c r="J67" s="158">
        <v>50</v>
      </c>
      <c r="K67" s="157">
        <f>ROUND(E67*J67,2)</f>
        <v>20500</v>
      </c>
      <c r="L67" s="157">
        <v>21</v>
      </c>
      <c r="M67" s="157">
        <f>G67*(1+L67/100)</f>
        <v>0</v>
      </c>
      <c r="N67" s="156">
        <v>0</v>
      </c>
      <c r="O67" s="156">
        <f>ROUND(E67*N67,2)</f>
        <v>0</v>
      </c>
      <c r="P67" s="156">
        <v>0</v>
      </c>
      <c r="Q67" s="156">
        <f>ROUND(E67*P67,2)</f>
        <v>0</v>
      </c>
      <c r="R67" s="157"/>
      <c r="S67" s="157" t="s">
        <v>114</v>
      </c>
      <c r="T67" s="157" t="s">
        <v>115</v>
      </c>
      <c r="U67" s="157">
        <v>0</v>
      </c>
      <c r="V67" s="157">
        <f>ROUND(E67*U67,2)</f>
        <v>0</v>
      </c>
      <c r="W67" s="157"/>
      <c r="X67" s="157" t="s">
        <v>116</v>
      </c>
      <c r="Y67" s="157" t="s">
        <v>117</v>
      </c>
      <c r="Z67" s="147"/>
      <c r="AA67" s="147"/>
      <c r="AB67" s="147"/>
      <c r="AC67" s="147"/>
      <c r="AD67" s="147"/>
      <c r="AE67" s="147"/>
      <c r="AF67" s="147"/>
      <c r="AG67" s="147" t="s">
        <v>118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14">
      <c r="A68" s="166" t="s">
        <v>109</v>
      </c>
      <c r="B68" s="167" t="s">
        <v>62</v>
      </c>
      <c r="C68" s="186" t="s">
        <v>63</v>
      </c>
      <c r="D68" s="168"/>
      <c r="E68" s="169"/>
      <c r="F68" s="170"/>
      <c r="G68" s="171">
        <f>SUMIF(AG69:AG161,"&lt;&gt;NOR",G69:G161)</f>
        <v>0</v>
      </c>
      <c r="H68" s="165"/>
      <c r="I68" s="165">
        <f>SUM(I69:I161)</f>
        <v>77980.25</v>
      </c>
      <c r="J68" s="165"/>
      <c r="K68" s="165">
        <f>SUM(K69:K161)</f>
        <v>5007751.03</v>
      </c>
      <c r="L68" s="165"/>
      <c r="M68" s="165">
        <f>SUM(M69:M161)</f>
        <v>0</v>
      </c>
      <c r="N68" s="164"/>
      <c r="O68" s="164">
        <f>SUM(O69:O161)</f>
        <v>7.7899999999999991</v>
      </c>
      <c r="P68" s="164"/>
      <c r="Q68" s="164">
        <f>SUM(Q69:Q161)</f>
        <v>0</v>
      </c>
      <c r="R68" s="165"/>
      <c r="S68" s="165"/>
      <c r="T68" s="165"/>
      <c r="U68" s="165"/>
      <c r="V68" s="165">
        <f>SUM(V69:V161)</f>
        <v>111.33</v>
      </c>
      <c r="W68" s="165"/>
      <c r="X68" s="165"/>
      <c r="Y68" s="165"/>
      <c r="AG68" t="s">
        <v>110</v>
      </c>
    </row>
    <row r="69" spans="1:60" ht="24" outlineLevel="1">
      <c r="A69" s="173">
        <v>16</v>
      </c>
      <c r="B69" s="174" t="s">
        <v>181</v>
      </c>
      <c r="C69" s="188" t="s">
        <v>182</v>
      </c>
      <c r="D69" s="175" t="s">
        <v>133</v>
      </c>
      <c r="E69" s="176">
        <v>261.95999999999998</v>
      </c>
      <c r="F69" s="177"/>
      <c r="G69" s="178">
        <f>ROUND(E69*F69,2)</f>
        <v>0</v>
      </c>
      <c r="H69" s="158">
        <v>297.68</v>
      </c>
      <c r="I69" s="157">
        <f>ROUND(E69*H69,2)</f>
        <v>77980.25</v>
      </c>
      <c r="J69" s="158">
        <v>220.32</v>
      </c>
      <c r="K69" s="157">
        <f>ROUND(E69*J69,2)</f>
        <v>57715.03</v>
      </c>
      <c r="L69" s="157">
        <v>21</v>
      </c>
      <c r="M69" s="157">
        <f>G69*(1+L69/100)</f>
        <v>0</v>
      </c>
      <c r="N69" s="156">
        <v>5.5100000000000001E-3</v>
      </c>
      <c r="O69" s="156">
        <f>ROUND(E69*N69,2)</f>
        <v>1.44</v>
      </c>
      <c r="P69" s="156">
        <v>0</v>
      </c>
      <c r="Q69" s="156">
        <f>ROUND(E69*P69,2)</f>
        <v>0</v>
      </c>
      <c r="R69" s="157"/>
      <c r="S69" s="157" t="s">
        <v>122</v>
      </c>
      <c r="T69" s="157" t="s">
        <v>122</v>
      </c>
      <c r="U69" s="157">
        <v>0.42499999999999999</v>
      </c>
      <c r="V69" s="157">
        <f>ROUND(E69*U69,2)</f>
        <v>111.33</v>
      </c>
      <c r="W69" s="157"/>
      <c r="X69" s="157" t="s">
        <v>116</v>
      </c>
      <c r="Y69" s="157" t="s">
        <v>117</v>
      </c>
      <c r="Z69" s="147"/>
      <c r="AA69" s="147"/>
      <c r="AB69" s="147"/>
      <c r="AC69" s="147"/>
      <c r="AD69" s="147"/>
      <c r="AE69" s="147"/>
      <c r="AF69" s="147"/>
      <c r="AG69" s="147" t="s">
        <v>118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>
      <c r="A70" s="154"/>
      <c r="B70" s="155"/>
      <c r="C70" s="302" t="s">
        <v>183</v>
      </c>
      <c r="D70" s="303"/>
      <c r="E70" s="303"/>
      <c r="F70" s="303"/>
      <c r="G70" s="303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169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>
      <c r="A71" s="154"/>
      <c r="B71" s="155"/>
      <c r="C71" s="189" t="s">
        <v>184</v>
      </c>
      <c r="D71" s="159"/>
      <c r="E71" s="160">
        <v>16.02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124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>
      <c r="A72" s="154"/>
      <c r="B72" s="155"/>
      <c r="C72" s="189" t="s">
        <v>185</v>
      </c>
      <c r="D72" s="159"/>
      <c r="E72" s="160">
        <v>8.01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124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>
      <c r="A73" s="154"/>
      <c r="B73" s="155"/>
      <c r="C73" s="189" t="s">
        <v>186</v>
      </c>
      <c r="D73" s="159"/>
      <c r="E73" s="160">
        <v>152.19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124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>
      <c r="A74" s="154"/>
      <c r="B74" s="155"/>
      <c r="C74" s="189" t="s">
        <v>187</v>
      </c>
      <c r="D74" s="159"/>
      <c r="E74" s="160">
        <v>44.4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124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>
      <c r="A75" s="154"/>
      <c r="B75" s="155"/>
      <c r="C75" s="189" t="s">
        <v>188</v>
      </c>
      <c r="D75" s="159"/>
      <c r="E75" s="160">
        <v>5.0999999999999996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124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>
      <c r="A76" s="154"/>
      <c r="B76" s="155"/>
      <c r="C76" s="189" t="s">
        <v>189</v>
      </c>
      <c r="D76" s="159"/>
      <c r="E76" s="160">
        <v>8.1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124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>
      <c r="A77" s="154"/>
      <c r="B77" s="155"/>
      <c r="C77" s="189" t="s">
        <v>189</v>
      </c>
      <c r="D77" s="159"/>
      <c r="E77" s="160">
        <v>8.1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124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>
      <c r="A78" s="154"/>
      <c r="B78" s="155"/>
      <c r="C78" s="189" t="s">
        <v>190</v>
      </c>
      <c r="D78" s="159"/>
      <c r="E78" s="160">
        <v>10.02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124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>
      <c r="A79" s="154"/>
      <c r="B79" s="155"/>
      <c r="C79" s="189" t="s">
        <v>190</v>
      </c>
      <c r="D79" s="159"/>
      <c r="E79" s="160">
        <v>10.02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124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>
      <c r="A80" s="173">
        <v>17</v>
      </c>
      <c r="B80" s="174" t="s">
        <v>191</v>
      </c>
      <c r="C80" s="188" t="s">
        <v>192</v>
      </c>
      <c r="D80" s="175" t="s">
        <v>193</v>
      </c>
      <c r="E80" s="176">
        <v>6</v>
      </c>
      <c r="F80" s="177"/>
      <c r="G80" s="178">
        <f>ROUND(E80*F80,2)</f>
        <v>0</v>
      </c>
      <c r="H80" s="158">
        <v>0</v>
      </c>
      <c r="I80" s="157">
        <f>ROUND(E80*H80,2)</f>
        <v>0</v>
      </c>
      <c r="J80" s="158">
        <v>31720</v>
      </c>
      <c r="K80" s="157">
        <f>ROUND(E80*J80,2)</f>
        <v>190320</v>
      </c>
      <c r="L80" s="157">
        <v>21</v>
      </c>
      <c r="M80" s="157">
        <f>G80*(1+L80/100)</f>
        <v>0</v>
      </c>
      <c r="N80" s="156">
        <v>0.06</v>
      </c>
      <c r="O80" s="156">
        <f>ROUND(E80*N80,2)</f>
        <v>0.36</v>
      </c>
      <c r="P80" s="156">
        <v>0</v>
      </c>
      <c r="Q80" s="156">
        <f>ROUND(E80*P80,2)</f>
        <v>0</v>
      </c>
      <c r="R80" s="157"/>
      <c r="S80" s="157" t="s">
        <v>114</v>
      </c>
      <c r="T80" s="157" t="s">
        <v>115</v>
      </c>
      <c r="U80" s="157">
        <v>0</v>
      </c>
      <c r="V80" s="157">
        <f>ROUND(E80*U80,2)</f>
        <v>0</v>
      </c>
      <c r="W80" s="157"/>
      <c r="X80" s="157" t="s">
        <v>116</v>
      </c>
      <c r="Y80" s="157" t="s">
        <v>117</v>
      </c>
      <c r="Z80" s="147"/>
      <c r="AA80" s="147"/>
      <c r="AB80" s="147"/>
      <c r="AC80" s="147"/>
      <c r="AD80" s="147"/>
      <c r="AE80" s="147"/>
      <c r="AF80" s="147"/>
      <c r="AG80" s="147" t="s">
        <v>118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>
      <c r="A81" s="154"/>
      <c r="B81" s="155"/>
      <c r="C81" s="302" t="s">
        <v>194</v>
      </c>
      <c r="D81" s="303"/>
      <c r="E81" s="303"/>
      <c r="F81" s="303"/>
      <c r="G81" s="303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169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>
      <c r="A82" s="154"/>
      <c r="B82" s="155"/>
      <c r="C82" s="190" t="s">
        <v>175</v>
      </c>
      <c r="D82" s="161"/>
      <c r="E82" s="162"/>
      <c r="F82" s="163"/>
      <c r="G82" s="163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169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4" outlineLevel="3">
      <c r="A83" s="154"/>
      <c r="B83" s="155"/>
      <c r="C83" s="300" t="s">
        <v>408</v>
      </c>
      <c r="D83" s="301"/>
      <c r="E83" s="301"/>
      <c r="F83" s="301"/>
      <c r="G83" s="301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169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85" t="str">
        <f>C83</f>
        <v>Trojkřídlé okno z plastového profilu s izolačním trojsklem. Rám s šesti a vícekomorovým systémem s tepelně izolačním zasklením čiré barvy, tepelně izolačním distančním rámečkem.</v>
      </c>
      <c r="BB83" s="147"/>
      <c r="BC83" s="147"/>
      <c r="BD83" s="147"/>
      <c r="BE83" s="147"/>
      <c r="BF83" s="147"/>
      <c r="BG83" s="147"/>
      <c r="BH83" s="147"/>
    </row>
    <row r="84" spans="1:60" outlineLevel="3">
      <c r="A84" s="154"/>
      <c r="B84" s="155"/>
      <c r="C84" s="300" t="s">
        <v>195</v>
      </c>
      <c r="D84" s="301"/>
      <c r="E84" s="301"/>
      <c r="F84" s="301"/>
      <c r="G84" s="301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169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>
      <c r="A85" s="154"/>
      <c r="B85" s="155"/>
      <c r="C85" s="300" t="s">
        <v>196</v>
      </c>
      <c r="D85" s="301"/>
      <c r="E85" s="301"/>
      <c r="F85" s="301"/>
      <c r="G85" s="301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169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2">
      <c r="A86" s="154"/>
      <c r="B86" s="155"/>
      <c r="C86" s="189" t="s">
        <v>197</v>
      </c>
      <c r="D86" s="159"/>
      <c r="E86" s="160">
        <v>6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124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>
      <c r="A87" s="173">
        <v>18</v>
      </c>
      <c r="B87" s="174" t="s">
        <v>198</v>
      </c>
      <c r="C87" s="188" t="s">
        <v>199</v>
      </c>
      <c r="D87" s="175" t="s">
        <v>193</v>
      </c>
      <c r="E87" s="176">
        <v>3</v>
      </c>
      <c r="F87" s="177"/>
      <c r="G87" s="178">
        <f>ROUND(E87*F87,2)</f>
        <v>0</v>
      </c>
      <c r="H87" s="158">
        <v>0</v>
      </c>
      <c r="I87" s="157">
        <f>ROUND(E87*H87,2)</f>
        <v>0</v>
      </c>
      <c r="J87" s="158">
        <v>44408</v>
      </c>
      <c r="K87" s="157">
        <f>ROUND(E87*J87,2)</f>
        <v>133224</v>
      </c>
      <c r="L87" s="157">
        <v>21</v>
      </c>
      <c r="M87" s="157">
        <f>G87*(1+L87/100)</f>
        <v>0</v>
      </c>
      <c r="N87" s="156">
        <v>8.4000000000000005E-2</v>
      </c>
      <c r="O87" s="156">
        <f>ROUND(E87*N87,2)</f>
        <v>0.25</v>
      </c>
      <c r="P87" s="156">
        <v>0</v>
      </c>
      <c r="Q87" s="156">
        <f>ROUND(E87*P87,2)</f>
        <v>0</v>
      </c>
      <c r="R87" s="157"/>
      <c r="S87" s="157" t="s">
        <v>114</v>
      </c>
      <c r="T87" s="157" t="s">
        <v>115</v>
      </c>
      <c r="U87" s="157">
        <v>0</v>
      </c>
      <c r="V87" s="157">
        <f>ROUND(E87*U87,2)</f>
        <v>0</v>
      </c>
      <c r="W87" s="157"/>
      <c r="X87" s="157" t="s">
        <v>116</v>
      </c>
      <c r="Y87" s="157" t="s">
        <v>117</v>
      </c>
      <c r="Z87" s="147"/>
      <c r="AA87" s="147"/>
      <c r="AB87" s="147"/>
      <c r="AC87" s="147"/>
      <c r="AD87" s="147"/>
      <c r="AE87" s="147"/>
      <c r="AF87" s="147"/>
      <c r="AG87" s="147" t="s">
        <v>118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>
      <c r="A88" s="154"/>
      <c r="B88" s="155"/>
      <c r="C88" s="302" t="s">
        <v>194</v>
      </c>
      <c r="D88" s="303"/>
      <c r="E88" s="303"/>
      <c r="F88" s="303"/>
      <c r="G88" s="303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169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>
      <c r="A89" s="154"/>
      <c r="B89" s="155"/>
      <c r="C89" s="190" t="s">
        <v>175</v>
      </c>
      <c r="D89" s="161"/>
      <c r="E89" s="162"/>
      <c r="F89" s="163"/>
      <c r="G89" s="163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169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4" outlineLevel="3">
      <c r="A90" s="154"/>
      <c r="B90" s="155"/>
      <c r="C90" s="300" t="s">
        <v>203</v>
      </c>
      <c r="D90" s="301"/>
      <c r="E90" s="301"/>
      <c r="F90" s="301"/>
      <c r="G90" s="301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169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85" t="str">
        <f>C90</f>
        <v>Trojkřídlé okno z plastového profilu s izolačním trojsklem a rozšiřovacím profilem. Rám s šesti a vícekomorovým systémem s tepelně izolačním zasklením čiré barvy, tepelně izolačním distančním rámečkem.</v>
      </c>
      <c r="BB90" s="147"/>
      <c r="BC90" s="147"/>
      <c r="BD90" s="147"/>
      <c r="BE90" s="147"/>
      <c r="BF90" s="147"/>
      <c r="BG90" s="147"/>
      <c r="BH90" s="147"/>
    </row>
    <row r="91" spans="1:60" outlineLevel="3">
      <c r="A91" s="154"/>
      <c r="B91" s="155"/>
      <c r="C91" s="300" t="s">
        <v>195</v>
      </c>
      <c r="D91" s="301"/>
      <c r="E91" s="301"/>
      <c r="F91" s="301"/>
      <c r="G91" s="301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169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>
      <c r="A92" s="154"/>
      <c r="B92" s="155"/>
      <c r="C92" s="300" t="s">
        <v>196</v>
      </c>
      <c r="D92" s="301"/>
      <c r="E92" s="301"/>
      <c r="F92" s="301"/>
      <c r="G92" s="301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169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>
      <c r="A93" s="154"/>
      <c r="B93" s="155"/>
      <c r="C93" s="189" t="s">
        <v>200</v>
      </c>
      <c r="D93" s="159"/>
      <c r="E93" s="160">
        <v>3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124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>
      <c r="A94" s="173">
        <v>19</v>
      </c>
      <c r="B94" s="174" t="s">
        <v>201</v>
      </c>
      <c r="C94" s="188" t="s">
        <v>202</v>
      </c>
      <c r="D94" s="175" t="s">
        <v>193</v>
      </c>
      <c r="E94" s="176">
        <v>57</v>
      </c>
      <c r="F94" s="177"/>
      <c r="G94" s="178">
        <f>ROUND(E94*F94,2)</f>
        <v>0</v>
      </c>
      <c r="H94" s="158">
        <v>0</v>
      </c>
      <c r="I94" s="157">
        <f>ROUND(E94*H94,2)</f>
        <v>0</v>
      </c>
      <c r="J94" s="158">
        <v>38064</v>
      </c>
      <c r="K94" s="157">
        <f>ROUND(E94*J94,2)</f>
        <v>2169648</v>
      </c>
      <c r="L94" s="157">
        <v>21</v>
      </c>
      <c r="M94" s="157">
        <f>G94*(1+L94/100)</f>
        <v>0</v>
      </c>
      <c r="N94" s="156">
        <v>7.1999999999999995E-2</v>
      </c>
      <c r="O94" s="156">
        <f>ROUND(E94*N94,2)</f>
        <v>4.0999999999999996</v>
      </c>
      <c r="P94" s="156">
        <v>0</v>
      </c>
      <c r="Q94" s="156">
        <f>ROUND(E94*P94,2)</f>
        <v>0</v>
      </c>
      <c r="R94" s="157"/>
      <c r="S94" s="157" t="s">
        <v>114</v>
      </c>
      <c r="T94" s="157" t="s">
        <v>115</v>
      </c>
      <c r="U94" s="157">
        <v>0</v>
      </c>
      <c r="V94" s="157">
        <f>ROUND(E94*U94,2)</f>
        <v>0</v>
      </c>
      <c r="W94" s="157"/>
      <c r="X94" s="157" t="s">
        <v>116</v>
      </c>
      <c r="Y94" s="157" t="s">
        <v>117</v>
      </c>
      <c r="Z94" s="147"/>
      <c r="AA94" s="147"/>
      <c r="AB94" s="147"/>
      <c r="AC94" s="147"/>
      <c r="AD94" s="147"/>
      <c r="AE94" s="147"/>
      <c r="AF94" s="147"/>
      <c r="AG94" s="147" t="s">
        <v>118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>
      <c r="A95" s="154"/>
      <c r="B95" s="155"/>
      <c r="C95" s="302" t="s">
        <v>194</v>
      </c>
      <c r="D95" s="303"/>
      <c r="E95" s="303"/>
      <c r="F95" s="303"/>
      <c r="G95" s="303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169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>
      <c r="A96" s="154"/>
      <c r="B96" s="155"/>
      <c r="C96" s="190" t="s">
        <v>175</v>
      </c>
      <c r="D96" s="161"/>
      <c r="E96" s="162"/>
      <c r="F96" s="163"/>
      <c r="G96" s="163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169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4" outlineLevel="3">
      <c r="A97" s="154"/>
      <c r="B97" s="155"/>
      <c r="C97" s="300" t="s">
        <v>203</v>
      </c>
      <c r="D97" s="301"/>
      <c r="E97" s="301"/>
      <c r="F97" s="301"/>
      <c r="G97" s="301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169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85" t="str">
        <f>C97</f>
        <v>Trojkřídlé okno z plastového profilu s izolačním trojsklem a rozšiřovacím profilem. Rám s šesti a vícekomorovým systémem s tepelně izolačním zasklením čiré barvy, tepelně izolačním distančním rámečkem.</v>
      </c>
      <c r="BB97" s="147"/>
      <c r="BC97" s="147"/>
      <c r="BD97" s="147"/>
      <c r="BE97" s="147"/>
      <c r="BF97" s="147"/>
      <c r="BG97" s="147"/>
      <c r="BH97" s="147"/>
    </row>
    <row r="98" spans="1:60" outlineLevel="3">
      <c r="A98" s="154"/>
      <c r="B98" s="155"/>
      <c r="C98" s="300" t="s">
        <v>195</v>
      </c>
      <c r="D98" s="301"/>
      <c r="E98" s="301"/>
      <c r="F98" s="301"/>
      <c r="G98" s="301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169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>
      <c r="A99" s="154"/>
      <c r="B99" s="155"/>
      <c r="C99" s="300" t="s">
        <v>204</v>
      </c>
      <c r="D99" s="301"/>
      <c r="E99" s="301"/>
      <c r="F99" s="301"/>
      <c r="G99" s="301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169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>
      <c r="A100" s="154"/>
      <c r="B100" s="155"/>
      <c r="C100" s="189" t="s">
        <v>205</v>
      </c>
      <c r="D100" s="159"/>
      <c r="E100" s="160">
        <v>57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124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>
      <c r="A101" s="173">
        <v>20</v>
      </c>
      <c r="B101" s="174" t="s">
        <v>206</v>
      </c>
      <c r="C101" s="188" t="s">
        <v>207</v>
      </c>
      <c r="D101" s="175" t="s">
        <v>193</v>
      </c>
      <c r="E101" s="176">
        <v>12</v>
      </c>
      <c r="F101" s="177"/>
      <c r="G101" s="178">
        <f>ROUND(E101*F101,2)</f>
        <v>0</v>
      </c>
      <c r="H101" s="158">
        <v>0</v>
      </c>
      <c r="I101" s="157">
        <f>ROUND(E101*H101,2)</f>
        <v>0</v>
      </c>
      <c r="J101" s="158">
        <v>10256</v>
      </c>
      <c r="K101" s="157">
        <f>ROUND(E101*J101,2)</f>
        <v>123072</v>
      </c>
      <c r="L101" s="157">
        <v>21</v>
      </c>
      <c r="M101" s="157">
        <f>G101*(1+L101/100)</f>
        <v>0</v>
      </c>
      <c r="N101" s="156">
        <v>0.02</v>
      </c>
      <c r="O101" s="156">
        <f>ROUND(E101*N101,2)</f>
        <v>0.24</v>
      </c>
      <c r="P101" s="156">
        <v>0</v>
      </c>
      <c r="Q101" s="156">
        <f>ROUND(E101*P101,2)</f>
        <v>0</v>
      </c>
      <c r="R101" s="157"/>
      <c r="S101" s="157" t="s">
        <v>114</v>
      </c>
      <c r="T101" s="157" t="s">
        <v>115</v>
      </c>
      <c r="U101" s="157">
        <v>0</v>
      </c>
      <c r="V101" s="157">
        <f>ROUND(E101*U101,2)</f>
        <v>0</v>
      </c>
      <c r="W101" s="157"/>
      <c r="X101" s="157" t="s">
        <v>116</v>
      </c>
      <c r="Y101" s="157" t="s">
        <v>117</v>
      </c>
      <c r="Z101" s="147"/>
      <c r="AA101" s="147"/>
      <c r="AB101" s="147"/>
      <c r="AC101" s="147"/>
      <c r="AD101" s="147"/>
      <c r="AE101" s="147"/>
      <c r="AF101" s="147"/>
      <c r="AG101" s="147" t="s">
        <v>118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2">
      <c r="A102" s="154"/>
      <c r="B102" s="155"/>
      <c r="C102" s="302" t="s">
        <v>194</v>
      </c>
      <c r="D102" s="303"/>
      <c r="E102" s="303"/>
      <c r="F102" s="303"/>
      <c r="G102" s="303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169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>
      <c r="A103" s="154"/>
      <c r="B103" s="155"/>
      <c r="C103" s="190" t="s">
        <v>175</v>
      </c>
      <c r="D103" s="161"/>
      <c r="E103" s="162"/>
      <c r="F103" s="163"/>
      <c r="G103" s="163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169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4" outlineLevel="3">
      <c r="A104" s="154"/>
      <c r="B104" s="155"/>
      <c r="C104" s="300" t="s">
        <v>409</v>
      </c>
      <c r="D104" s="301"/>
      <c r="E104" s="301"/>
      <c r="F104" s="301"/>
      <c r="G104" s="301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169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85" t="str">
        <f>C104</f>
        <v>Sestava tří fixních oken z plastového profilu s izolačním trojsklem. Rám s šesti a vícekomorovým systémem s tepelně izolačním zasklením, mléčné sklo, tepelně izolačním distančním rámečkem.</v>
      </c>
      <c r="BB104" s="147"/>
      <c r="BC104" s="147"/>
      <c r="BD104" s="147"/>
      <c r="BE104" s="147"/>
      <c r="BF104" s="147"/>
      <c r="BG104" s="147"/>
      <c r="BH104" s="147"/>
    </row>
    <row r="105" spans="1:60" outlineLevel="3">
      <c r="A105" s="154"/>
      <c r="B105" s="155"/>
      <c r="C105" s="300" t="s">
        <v>195</v>
      </c>
      <c r="D105" s="301"/>
      <c r="E105" s="301"/>
      <c r="F105" s="301"/>
      <c r="G105" s="301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169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>
      <c r="A106" s="154"/>
      <c r="B106" s="155"/>
      <c r="C106" s="300" t="s">
        <v>196</v>
      </c>
      <c r="D106" s="301"/>
      <c r="E106" s="301"/>
      <c r="F106" s="301"/>
      <c r="G106" s="301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169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>
      <c r="A107" s="154"/>
      <c r="B107" s="155"/>
      <c r="C107" s="189" t="s">
        <v>208</v>
      </c>
      <c r="D107" s="159"/>
      <c r="E107" s="160">
        <v>12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124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4" outlineLevel="1">
      <c r="A108" s="173">
        <v>21</v>
      </c>
      <c r="B108" s="174" t="s">
        <v>209</v>
      </c>
      <c r="C108" s="188" t="s">
        <v>210</v>
      </c>
      <c r="D108" s="175" t="s">
        <v>193</v>
      </c>
      <c r="E108" s="176">
        <v>3</v>
      </c>
      <c r="F108" s="177"/>
      <c r="G108" s="178">
        <f>ROUND(E108*F108,2)</f>
        <v>0</v>
      </c>
      <c r="H108" s="158">
        <v>0</v>
      </c>
      <c r="I108" s="157">
        <f>ROUND(E108*H108,2)</f>
        <v>0</v>
      </c>
      <c r="J108" s="158">
        <v>5612</v>
      </c>
      <c r="K108" s="157">
        <f>ROUND(E108*J108,2)</f>
        <v>16836</v>
      </c>
      <c r="L108" s="157">
        <v>21</v>
      </c>
      <c r="M108" s="157">
        <f>G108*(1+L108/100)</f>
        <v>0</v>
      </c>
      <c r="N108" s="156">
        <v>8.9999999999999993E-3</v>
      </c>
      <c r="O108" s="156">
        <f>ROUND(E108*N108,2)</f>
        <v>0.03</v>
      </c>
      <c r="P108" s="156">
        <v>0</v>
      </c>
      <c r="Q108" s="156">
        <f>ROUND(E108*P108,2)</f>
        <v>0</v>
      </c>
      <c r="R108" s="157"/>
      <c r="S108" s="157" t="s">
        <v>114</v>
      </c>
      <c r="T108" s="157" t="s">
        <v>115</v>
      </c>
      <c r="U108" s="157">
        <v>0</v>
      </c>
      <c r="V108" s="157">
        <f>ROUND(E108*U108,2)</f>
        <v>0</v>
      </c>
      <c r="W108" s="157"/>
      <c r="X108" s="157" t="s">
        <v>116</v>
      </c>
      <c r="Y108" s="157" t="s">
        <v>117</v>
      </c>
      <c r="Z108" s="147"/>
      <c r="AA108" s="147"/>
      <c r="AB108" s="147"/>
      <c r="AC108" s="147"/>
      <c r="AD108" s="147"/>
      <c r="AE108" s="147"/>
      <c r="AF108" s="147"/>
      <c r="AG108" s="147" t="s">
        <v>118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>
      <c r="A109" s="154"/>
      <c r="B109" s="155"/>
      <c r="C109" s="302" t="s">
        <v>194</v>
      </c>
      <c r="D109" s="303"/>
      <c r="E109" s="303"/>
      <c r="F109" s="303"/>
      <c r="G109" s="303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169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>
      <c r="A110" s="154"/>
      <c r="B110" s="155"/>
      <c r="C110" s="190" t="s">
        <v>175</v>
      </c>
      <c r="D110" s="161"/>
      <c r="E110" s="162"/>
      <c r="F110" s="163"/>
      <c r="G110" s="163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169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24" outlineLevel="3">
      <c r="A111" s="154"/>
      <c r="B111" s="155"/>
      <c r="C111" s="300" t="s">
        <v>410</v>
      </c>
      <c r="D111" s="301"/>
      <c r="E111" s="301"/>
      <c r="F111" s="301"/>
      <c r="G111" s="301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169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85" t="str">
        <f>C111</f>
        <v>Jednokřídlé sklopné okno z plastového profilu s izolačním trojsklem. Rám s šesti a vícekomorovým systémem s tepelně izolačním zasklením čiré barvy, tepelně izolačním distančním rámečkem. Pákové ovládání.</v>
      </c>
      <c r="BB111" s="147"/>
      <c r="BC111" s="147"/>
      <c r="BD111" s="147"/>
      <c r="BE111" s="147"/>
      <c r="BF111" s="147"/>
      <c r="BG111" s="147"/>
      <c r="BH111" s="147"/>
    </row>
    <row r="112" spans="1:60" outlineLevel="3">
      <c r="A112" s="154"/>
      <c r="B112" s="155"/>
      <c r="C112" s="300" t="s">
        <v>195</v>
      </c>
      <c r="D112" s="301"/>
      <c r="E112" s="301"/>
      <c r="F112" s="301"/>
      <c r="G112" s="301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169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>
      <c r="A113" s="154"/>
      <c r="B113" s="155"/>
      <c r="C113" s="300" t="s">
        <v>204</v>
      </c>
      <c r="D113" s="301"/>
      <c r="E113" s="301"/>
      <c r="F113" s="301"/>
      <c r="G113" s="301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169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>
      <c r="A114" s="154"/>
      <c r="B114" s="155"/>
      <c r="C114" s="189" t="s">
        <v>211</v>
      </c>
      <c r="D114" s="159"/>
      <c r="E114" s="160">
        <v>3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124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4" outlineLevel="1">
      <c r="A115" s="173">
        <v>22</v>
      </c>
      <c r="B115" s="174" t="s">
        <v>212</v>
      </c>
      <c r="C115" s="188" t="s">
        <v>213</v>
      </c>
      <c r="D115" s="175" t="s">
        <v>193</v>
      </c>
      <c r="E115" s="176">
        <v>3</v>
      </c>
      <c r="F115" s="177"/>
      <c r="G115" s="178">
        <f>ROUND(E115*F115,2)</f>
        <v>0</v>
      </c>
      <c r="H115" s="158">
        <v>0</v>
      </c>
      <c r="I115" s="157">
        <f>ROUND(E115*H115,2)</f>
        <v>0</v>
      </c>
      <c r="J115" s="158">
        <v>8384</v>
      </c>
      <c r="K115" s="157">
        <f>ROUND(E115*J115,2)</f>
        <v>25152</v>
      </c>
      <c r="L115" s="157">
        <v>21</v>
      </c>
      <c r="M115" s="157">
        <f>G115*(1+L115/100)</f>
        <v>0</v>
      </c>
      <c r="N115" s="156">
        <v>1.4E-2</v>
      </c>
      <c r="O115" s="156">
        <f>ROUND(E115*N115,2)</f>
        <v>0.04</v>
      </c>
      <c r="P115" s="156">
        <v>0</v>
      </c>
      <c r="Q115" s="156">
        <f>ROUND(E115*P115,2)</f>
        <v>0</v>
      </c>
      <c r="R115" s="157"/>
      <c r="S115" s="157" t="s">
        <v>114</v>
      </c>
      <c r="T115" s="157" t="s">
        <v>115</v>
      </c>
      <c r="U115" s="157">
        <v>0</v>
      </c>
      <c r="V115" s="157">
        <f>ROUND(E115*U115,2)</f>
        <v>0</v>
      </c>
      <c r="W115" s="157"/>
      <c r="X115" s="157" t="s">
        <v>116</v>
      </c>
      <c r="Y115" s="157" t="s">
        <v>117</v>
      </c>
      <c r="Z115" s="147"/>
      <c r="AA115" s="147"/>
      <c r="AB115" s="147"/>
      <c r="AC115" s="147"/>
      <c r="AD115" s="147"/>
      <c r="AE115" s="147"/>
      <c r="AF115" s="147"/>
      <c r="AG115" s="147" t="s">
        <v>118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>
      <c r="A116" s="154"/>
      <c r="B116" s="155"/>
      <c r="C116" s="302" t="s">
        <v>194</v>
      </c>
      <c r="D116" s="303"/>
      <c r="E116" s="303"/>
      <c r="F116" s="303"/>
      <c r="G116" s="303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169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>
      <c r="A117" s="154"/>
      <c r="B117" s="155"/>
      <c r="C117" s="190" t="s">
        <v>175</v>
      </c>
      <c r="D117" s="161"/>
      <c r="E117" s="162"/>
      <c r="F117" s="163"/>
      <c r="G117" s="163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169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ht="24" outlineLevel="3">
      <c r="A118" s="154"/>
      <c r="B118" s="155"/>
      <c r="C118" s="300" t="s">
        <v>216</v>
      </c>
      <c r="D118" s="301"/>
      <c r="E118" s="301"/>
      <c r="F118" s="301"/>
      <c r="G118" s="301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169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85" t="str">
        <f>C118</f>
        <v>Dvojkřídlé sklopné okno z plastového profilu s izolačním trojsklem. Rám s šesti a vícekomorovým systémem s tepelně izolačním zasklením čiré barvy, tepelně izolačním distančním rámečkem. Pákové ovládání.</v>
      </c>
      <c r="BB118" s="147"/>
      <c r="BC118" s="147"/>
      <c r="BD118" s="147"/>
      <c r="BE118" s="147"/>
      <c r="BF118" s="147"/>
      <c r="BG118" s="147"/>
      <c r="BH118" s="147"/>
    </row>
    <row r="119" spans="1:60" outlineLevel="3">
      <c r="A119" s="154"/>
      <c r="B119" s="155"/>
      <c r="C119" s="300" t="s">
        <v>195</v>
      </c>
      <c r="D119" s="301"/>
      <c r="E119" s="301"/>
      <c r="F119" s="301"/>
      <c r="G119" s="301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169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>
      <c r="A120" s="154"/>
      <c r="B120" s="155"/>
      <c r="C120" s="300" t="s">
        <v>196</v>
      </c>
      <c r="D120" s="301"/>
      <c r="E120" s="301"/>
      <c r="F120" s="301"/>
      <c r="G120" s="301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169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>
      <c r="A121" s="154"/>
      <c r="B121" s="155"/>
      <c r="C121" s="189" t="s">
        <v>214</v>
      </c>
      <c r="D121" s="159"/>
      <c r="E121" s="160">
        <v>3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124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4" outlineLevel="1">
      <c r="A122" s="173">
        <v>23</v>
      </c>
      <c r="B122" s="174" t="s">
        <v>215</v>
      </c>
      <c r="C122" s="188" t="s">
        <v>213</v>
      </c>
      <c r="D122" s="175" t="s">
        <v>193</v>
      </c>
      <c r="E122" s="176">
        <v>3</v>
      </c>
      <c r="F122" s="177"/>
      <c r="G122" s="178">
        <f>ROUND(E122*F122,2)</f>
        <v>0</v>
      </c>
      <c r="H122" s="158">
        <v>0</v>
      </c>
      <c r="I122" s="157">
        <f>ROUND(E122*H122,2)</f>
        <v>0</v>
      </c>
      <c r="J122" s="158">
        <v>8834</v>
      </c>
      <c r="K122" s="157">
        <f>ROUND(E122*J122,2)</f>
        <v>26502</v>
      </c>
      <c r="L122" s="157">
        <v>21</v>
      </c>
      <c r="M122" s="157">
        <f>G122*(1+L122/100)</f>
        <v>0</v>
      </c>
      <c r="N122" s="156">
        <v>1.4E-2</v>
      </c>
      <c r="O122" s="156">
        <f>ROUND(E122*N122,2)</f>
        <v>0.04</v>
      </c>
      <c r="P122" s="156">
        <v>0</v>
      </c>
      <c r="Q122" s="156">
        <f>ROUND(E122*P122,2)</f>
        <v>0</v>
      </c>
      <c r="R122" s="157"/>
      <c r="S122" s="157" t="s">
        <v>114</v>
      </c>
      <c r="T122" s="157" t="s">
        <v>115</v>
      </c>
      <c r="U122" s="157">
        <v>0</v>
      </c>
      <c r="V122" s="157">
        <f>ROUND(E122*U122,2)</f>
        <v>0</v>
      </c>
      <c r="W122" s="157"/>
      <c r="X122" s="157" t="s">
        <v>116</v>
      </c>
      <c r="Y122" s="157" t="s">
        <v>117</v>
      </c>
      <c r="Z122" s="147"/>
      <c r="AA122" s="147"/>
      <c r="AB122" s="147"/>
      <c r="AC122" s="147"/>
      <c r="AD122" s="147"/>
      <c r="AE122" s="147"/>
      <c r="AF122" s="147"/>
      <c r="AG122" s="147" t="s">
        <v>118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2">
      <c r="A123" s="154"/>
      <c r="B123" s="155"/>
      <c r="C123" s="302" t="s">
        <v>194</v>
      </c>
      <c r="D123" s="303"/>
      <c r="E123" s="303"/>
      <c r="F123" s="303"/>
      <c r="G123" s="303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169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>
      <c r="A124" s="154"/>
      <c r="B124" s="155"/>
      <c r="C124" s="190" t="s">
        <v>175</v>
      </c>
      <c r="D124" s="161"/>
      <c r="E124" s="162"/>
      <c r="F124" s="163"/>
      <c r="G124" s="163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169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4" outlineLevel="3">
      <c r="A125" s="154"/>
      <c r="B125" s="155"/>
      <c r="C125" s="300" t="s">
        <v>216</v>
      </c>
      <c r="D125" s="301"/>
      <c r="E125" s="301"/>
      <c r="F125" s="301"/>
      <c r="G125" s="301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169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85" t="str">
        <f>C125</f>
        <v>Dvojkřídlé sklopné okno z plastového profilu s izolačním trojsklem. Rám s šesti a vícekomorovým systémem s tepelně izolačním zasklením čiré barvy, tepelně izolačním distančním rámečkem. Pákové ovládání.</v>
      </c>
      <c r="BB125" s="147"/>
      <c r="BC125" s="147"/>
      <c r="BD125" s="147"/>
      <c r="BE125" s="147"/>
      <c r="BF125" s="147"/>
      <c r="BG125" s="147"/>
      <c r="BH125" s="147"/>
    </row>
    <row r="126" spans="1:60" outlineLevel="3">
      <c r="A126" s="154"/>
      <c r="B126" s="155"/>
      <c r="C126" s="300" t="s">
        <v>195</v>
      </c>
      <c r="D126" s="301"/>
      <c r="E126" s="301"/>
      <c r="F126" s="301"/>
      <c r="G126" s="301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169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>
      <c r="A127" s="154"/>
      <c r="B127" s="155"/>
      <c r="C127" s="300" t="s">
        <v>196</v>
      </c>
      <c r="D127" s="301"/>
      <c r="E127" s="301"/>
      <c r="F127" s="301"/>
      <c r="G127" s="301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169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>
      <c r="A128" s="154"/>
      <c r="B128" s="155"/>
      <c r="C128" s="189" t="s">
        <v>217</v>
      </c>
      <c r="D128" s="159"/>
      <c r="E128" s="160">
        <v>3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124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>
      <c r="A129" s="173">
        <v>24</v>
      </c>
      <c r="B129" s="174" t="s">
        <v>218</v>
      </c>
      <c r="C129" s="188" t="s">
        <v>219</v>
      </c>
      <c r="D129" s="175" t="s">
        <v>193</v>
      </c>
      <c r="E129" s="176">
        <v>6</v>
      </c>
      <c r="F129" s="177"/>
      <c r="G129" s="178">
        <f>ROUND(E129*F129,2)</f>
        <v>0</v>
      </c>
      <c r="H129" s="158">
        <v>0</v>
      </c>
      <c r="I129" s="157">
        <f>ROUND(E129*H129,2)</f>
        <v>0</v>
      </c>
      <c r="J129" s="158">
        <v>23808</v>
      </c>
      <c r="K129" s="157">
        <f>ROUND(E129*J129,2)</f>
        <v>142848</v>
      </c>
      <c r="L129" s="157">
        <v>21</v>
      </c>
      <c r="M129" s="157">
        <f>G129*(1+L129/100)</f>
        <v>0</v>
      </c>
      <c r="N129" s="156">
        <v>4.4999999999999998E-2</v>
      </c>
      <c r="O129" s="156">
        <f>ROUND(E129*N129,2)</f>
        <v>0.27</v>
      </c>
      <c r="P129" s="156">
        <v>0</v>
      </c>
      <c r="Q129" s="156">
        <f>ROUND(E129*P129,2)</f>
        <v>0</v>
      </c>
      <c r="R129" s="157"/>
      <c r="S129" s="157" t="s">
        <v>114</v>
      </c>
      <c r="T129" s="157" t="s">
        <v>115</v>
      </c>
      <c r="U129" s="157">
        <v>0</v>
      </c>
      <c r="V129" s="157">
        <f>ROUND(E129*U129,2)</f>
        <v>0</v>
      </c>
      <c r="W129" s="157"/>
      <c r="X129" s="157" t="s">
        <v>116</v>
      </c>
      <c r="Y129" s="157" t="s">
        <v>117</v>
      </c>
      <c r="Z129" s="147"/>
      <c r="AA129" s="147"/>
      <c r="AB129" s="147"/>
      <c r="AC129" s="147"/>
      <c r="AD129" s="147"/>
      <c r="AE129" s="147"/>
      <c r="AF129" s="147"/>
      <c r="AG129" s="147" t="s">
        <v>118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>
      <c r="A130" s="154"/>
      <c r="B130" s="155"/>
      <c r="C130" s="302" t="s">
        <v>194</v>
      </c>
      <c r="D130" s="303"/>
      <c r="E130" s="303"/>
      <c r="F130" s="303"/>
      <c r="G130" s="303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169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>
      <c r="A131" s="154"/>
      <c r="B131" s="155"/>
      <c r="C131" s="190" t="s">
        <v>175</v>
      </c>
      <c r="D131" s="161"/>
      <c r="E131" s="162"/>
      <c r="F131" s="163"/>
      <c r="G131" s="163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169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ht="24" outlineLevel="3">
      <c r="A132" s="154"/>
      <c r="B132" s="155"/>
      <c r="C132" s="300" t="s">
        <v>411</v>
      </c>
      <c r="D132" s="301"/>
      <c r="E132" s="301"/>
      <c r="F132" s="301"/>
      <c r="G132" s="301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169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85" t="str">
        <f>C132</f>
        <v>Dvojkřídlé okno z plastového profilu s izolačním trojsklem a rozšiřovacím profilem. Rám s šesti a vícekomorovým systémem s tepelně izolačním zasklením čiré barvy, tepelně izolačním distančním rámečkem.</v>
      </c>
      <c r="BB132" s="147"/>
      <c r="BC132" s="147"/>
      <c r="BD132" s="147"/>
      <c r="BE132" s="147"/>
      <c r="BF132" s="147"/>
      <c r="BG132" s="147"/>
      <c r="BH132" s="147"/>
    </row>
    <row r="133" spans="1:60" outlineLevel="3">
      <c r="A133" s="154"/>
      <c r="B133" s="155"/>
      <c r="C133" s="300" t="s">
        <v>195</v>
      </c>
      <c r="D133" s="301"/>
      <c r="E133" s="301"/>
      <c r="F133" s="301"/>
      <c r="G133" s="301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169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>
      <c r="A134" s="154"/>
      <c r="B134" s="155"/>
      <c r="C134" s="300" t="s">
        <v>196</v>
      </c>
      <c r="D134" s="301"/>
      <c r="E134" s="301"/>
      <c r="F134" s="301"/>
      <c r="G134" s="301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169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>
      <c r="A135" s="154"/>
      <c r="B135" s="155"/>
      <c r="C135" s="189" t="s">
        <v>220</v>
      </c>
      <c r="D135" s="159"/>
      <c r="E135" s="160">
        <v>6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124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>
      <c r="A136" s="173">
        <v>25</v>
      </c>
      <c r="B136" s="174" t="s">
        <v>221</v>
      </c>
      <c r="C136" s="188" t="s">
        <v>219</v>
      </c>
      <c r="D136" s="175" t="s">
        <v>193</v>
      </c>
      <c r="E136" s="176">
        <v>6</v>
      </c>
      <c r="F136" s="177"/>
      <c r="G136" s="178">
        <f>ROUND(E136*F136,2)</f>
        <v>0</v>
      </c>
      <c r="H136" s="158">
        <v>0</v>
      </c>
      <c r="I136" s="157">
        <f>ROUND(E136*H136,2)</f>
        <v>0</v>
      </c>
      <c r="J136" s="158">
        <v>23808</v>
      </c>
      <c r="K136" s="157">
        <f>ROUND(E136*J136,2)</f>
        <v>142848</v>
      </c>
      <c r="L136" s="157">
        <v>21</v>
      </c>
      <c r="M136" s="157">
        <f>G136*(1+L136/100)</f>
        <v>0</v>
      </c>
      <c r="N136" s="156">
        <v>4.4999999999999998E-2</v>
      </c>
      <c r="O136" s="156">
        <f>ROUND(E136*N136,2)</f>
        <v>0.27</v>
      </c>
      <c r="P136" s="156">
        <v>0</v>
      </c>
      <c r="Q136" s="156">
        <f>ROUND(E136*P136,2)</f>
        <v>0</v>
      </c>
      <c r="R136" s="157"/>
      <c r="S136" s="157" t="s">
        <v>114</v>
      </c>
      <c r="T136" s="157" t="s">
        <v>115</v>
      </c>
      <c r="U136" s="157">
        <v>0</v>
      </c>
      <c r="V136" s="157">
        <f>ROUND(E136*U136,2)</f>
        <v>0</v>
      </c>
      <c r="W136" s="157"/>
      <c r="X136" s="157" t="s">
        <v>116</v>
      </c>
      <c r="Y136" s="157" t="s">
        <v>117</v>
      </c>
      <c r="Z136" s="147"/>
      <c r="AA136" s="147"/>
      <c r="AB136" s="147"/>
      <c r="AC136" s="147"/>
      <c r="AD136" s="147"/>
      <c r="AE136" s="147"/>
      <c r="AF136" s="147"/>
      <c r="AG136" s="147" t="s">
        <v>118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>
      <c r="A137" s="154"/>
      <c r="B137" s="155"/>
      <c r="C137" s="302" t="s">
        <v>194</v>
      </c>
      <c r="D137" s="303"/>
      <c r="E137" s="303"/>
      <c r="F137" s="303"/>
      <c r="G137" s="303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169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3">
      <c r="A138" s="154"/>
      <c r="B138" s="155"/>
      <c r="C138" s="190" t="s">
        <v>175</v>
      </c>
      <c r="D138" s="161"/>
      <c r="E138" s="162"/>
      <c r="F138" s="163"/>
      <c r="G138" s="163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169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24" outlineLevel="3">
      <c r="A139" s="154"/>
      <c r="B139" s="155"/>
      <c r="C139" s="300" t="s">
        <v>411</v>
      </c>
      <c r="D139" s="301"/>
      <c r="E139" s="301"/>
      <c r="F139" s="301"/>
      <c r="G139" s="301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169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85" t="str">
        <f>C139</f>
        <v>Dvojkřídlé okno z plastového profilu s izolačním trojsklem a rozšiřovacím profilem. Rám s šesti a vícekomorovým systémem s tepelně izolačním zasklením čiré barvy, tepelně izolačním distančním rámečkem.</v>
      </c>
      <c r="BB139" s="147"/>
      <c r="BC139" s="147"/>
      <c r="BD139" s="147"/>
      <c r="BE139" s="147"/>
      <c r="BF139" s="147"/>
      <c r="BG139" s="147"/>
      <c r="BH139" s="147"/>
    </row>
    <row r="140" spans="1:60" outlineLevel="3">
      <c r="A140" s="154"/>
      <c r="B140" s="155"/>
      <c r="C140" s="300" t="s">
        <v>195</v>
      </c>
      <c r="D140" s="301"/>
      <c r="E140" s="301"/>
      <c r="F140" s="301"/>
      <c r="G140" s="301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169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>
      <c r="A141" s="154"/>
      <c r="B141" s="155"/>
      <c r="C141" s="300" t="s">
        <v>196</v>
      </c>
      <c r="D141" s="301"/>
      <c r="E141" s="301"/>
      <c r="F141" s="301"/>
      <c r="G141" s="301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169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>
      <c r="A142" s="154"/>
      <c r="B142" s="155"/>
      <c r="C142" s="189" t="s">
        <v>222</v>
      </c>
      <c r="D142" s="159"/>
      <c r="E142" s="160">
        <v>6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124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>
      <c r="A143" s="173">
        <v>26</v>
      </c>
      <c r="B143" s="174" t="s">
        <v>223</v>
      </c>
      <c r="C143" s="188" t="s">
        <v>224</v>
      </c>
      <c r="D143" s="175" t="s">
        <v>193</v>
      </c>
      <c r="E143" s="176">
        <v>1</v>
      </c>
      <c r="F143" s="177"/>
      <c r="G143" s="178">
        <f>ROUND(E143*F143,2)</f>
        <v>0</v>
      </c>
      <c r="H143" s="158">
        <v>0</v>
      </c>
      <c r="I143" s="157">
        <f>ROUND(E143*H143,2)</f>
        <v>0</v>
      </c>
      <c r="J143" s="158">
        <v>440100</v>
      </c>
      <c r="K143" s="157">
        <f>ROUND(E143*J143,2)</f>
        <v>440100</v>
      </c>
      <c r="L143" s="157">
        <v>21</v>
      </c>
      <c r="M143" s="157">
        <f>G143*(1+L143/100)</f>
        <v>0</v>
      </c>
      <c r="N143" s="156">
        <v>0.75</v>
      </c>
      <c r="O143" s="156">
        <f>ROUND(E143*N143,2)</f>
        <v>0.75</v>
      </c>
      <c r="P143" s="156">
        <v>0</v>
      </c>
      <c r="Q143" s="156">
        <f>ROUND(E143*P143,2)</f>
        <v>0</v>
      </c>
      <c r="R143" s="157"/>
      <c r="S143" s="157" t="s">
        <v>114</v>
      </c>
      <c r="T143" s="157" t="s">
        <v>115</v>
      </c>
      <c r="U143" s="157">
        <v>0</v>
      </c>
      <c r="V143" s="157">
        <f>ROUND(E143*U143,2)</f>
        <v>0</v>
      </c>
      <c r="W143" s="157"/>
      <c r="X143" s="157" t="s">
        <v>116</v>
      </c>
      <c r="Y143" s="157" t="s">
        <v>117</v>
      </c>
      <c r="Z143" s="147"/>
      <c r="AA143" s="147"/>
      <c r="AB143" s="147"/>
      <c r="AC143" s="147"/>
      <c r="AD143" s="147"/>
      <c r="AE143" s="147"/>
      <c r="AF143" s="147"/>
      <c r="AG143" s="147" t="s">
        <v>118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>
      <c r="A144" s="154"/>
      <c r="B144" s="155"/>
      <c r="C144" s="302" t="s">
        <v>194</v>
      </c>
      <c r="D144" s="303"/>
      <c r="E144" s="303"/>
      <c r="F144" s="303"/>
      <c r="G144" s="303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169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>
      <c r="A145" s="154"/>
      <c r="B145" s="155"/>
      <c r="C145" s="190" t="s">
        <v>175</v>
      </c>
      <c r="D145" s="161"/>
      <c r="E145" s="162"/>
      <c r="F145" s="163"/>
      <c r="G145" s="163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169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ht="24" outlineLevel="3">
      <c r="A146" s="154"/>
      <c r="B146" s="155"/>
      <c r="C146" s="300" t="s">
        <v>412</v>
      </c>
      <c r="D146" s="301"/>
      <c r="E146" s="301"/>
      <c r="F146" s="301"/>
      <c r="G146" s="301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169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85" t="str">
        <f>C146</f>
        <v>Hliníkový fasádní systém s izolačním trojsklem. Na každém patře budou otevíravá okna, dle požadavku PBŘ 2 m2. Rám s tepelně izolačním zasklením čiré barvy, tepelně izolačním distančním rámečkem.</v>
      </c>
      <c r="BB146" s="147"/>
      <c r="BC146" s="147"/>
      <c r="BD146" s="147"/>
      <c r="BE146" s="147"/>
      <c r="BF146" s="147"/>
      <c r="BG146" s="147"/>
      <c r="BH146" s="147"/>
    </row>
    <row r="147" spans="1:60" outlineLevel="3">
      <c r="A147" s="154"/>
      <c r="B147" s="155"/>
      <c r="C147" s="300" t="s">
        <v>195</v>
      </c>
      <c r="D147" s="301"/>
      <c r="E147" s="301"/>
      <c r="F147" s="301"/>
      <c r="G147" s="301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169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>
      <c r="A148" s="154"/>
      <c r="B148" s="155"/>
      <c r="C148" s="300" t="s">
        <v>196</v>
      </c>
      <c r="D148" s="301"/>
      <c r="E148" s="301"/>
      <c r="F148" s="301"/>
      <c r="G148" s="301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169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>
      <c r="A149" s="154"/>
      <c r="B149" s="155"/>
      <c r="C149" s="189" t="s">
        <v>225</v>
      </c>
      <c r="D149" s="159"/>
      <c r="E149" s="160">
        <v>1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124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t="24" outlineLevel="1">
      <c r="A150" s="173">
        <v>27</v>
      </c>
      <c r="B150" s="174" t="s">
        <v>226</v>
      </c>
      <c r="C150" s="188" t="s">
        <v>227</v>
      </c>
      <c r="D150" s="175" t="s">
        <v>121</v>
      </c>
      <c r="E150" s="176">
        <v>326.83499999999998</v>
      </c>
      <c r="F150" s="177"/>
      <c r="G150" s="178">
        <f>ROUND(E150*F150,2)</f>
        <v>0</v>
      </c>
      <c r="H150" s="158">
        <v>0</v>
      </c>
      <c r="I150" s="157">
        <f>ROUND(E150*H150,2)</f>
        <v>0</v>
      </c>
      <c r="J150" s="158">
        <v>4600</v>
      </c>
      <c r="K150" s="157">
        <f>ROUND(E150*J150,2)</f>
        <v>1503441</v>
      </c>
      <c r="L150" s="157">
        <v>21</v>
      </c>
      <c r="M150" s="157">
        <f>G150*(1+L150/100)</f>
        <v>0</v>
      </c>
      <c r="N150" s="156">
        <v>0</v>
      </c>
      <c r="O150" s="156">
        <f>ROUND(E150*N150,2)</f>
        <v>0</v>
      </c>
      <c r="P150" s="156">
        <v>0</v>
      </c>
      <c r="Q150" s="156">
        <f>ROUND(E150*P150,2)</f>
        <v>0</v>
      </c>
      <c r="R150" s="157"/>
      <c r="S150" s="157" t="s">
        <v>114</v>
      </c>
      <c r="T150" s="157" t="s">
        <v>115</v>
      </c>
      <c r="U150" s="157">
        <v>0</v>
      </c>
      <c r="V150" s="157">
        <f>ROUND(E150*U150,2)</f>
        <v>0</v>
      </c>
      <c r="W150" s="157"/>
      <c r="X150" s="157" t="s">
        <v>116</v>
      </c>
      <c r="Y150" s="157" t="s">
        <v>117</v>
      </c>
      <c r="Z150" s="147"/>
      <c r="AA150" s="147"/>
      <c r="AB150" s="147"/>
      <c r="AC150" s="147"/>
      <c r="AD150" s="147"/>
      <c r="AE150" s="147"/>
      <c r="AF150" s="147"/>
      <c r="AG150" s="147" t="s">
        <v>118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>
      <c r="A151" s="154"/>
      <c r="B151" s="155"/>
      <c r="C151" s="302" t="s">
        <v>194</v>
      </c>
      <c r="D151" s="303"/>
      <c r="E151" s="303"/>
      <c r="F151" s="303"/>
      <c r="G151" s="303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169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3">
      <c r="A152" s="154"/>
      <c r="B152" s="155"/>
      <c r="C152" s="190" t="s">
        <v>175</v>
      </c>
      <c r="D152" s="161"/>
      <c r="E152" s="162"/>
      <c r="F152" s="163"/>
      <c r="G152" s="163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169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ht="24" outlineLevel="3">
      <c r="A153" s="154"/>
      <c r="B153" s="155"/>
      <c r="C153" s="300" t="s">
        <v>413</v>
      </c>
      <c r="D153" s="301"/>
      <c r="E153" s="301"/>
      <c r="F153" s="301"/>
      <c r="G153" s="301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169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85" t="str">
        <f>C153</f>
        <v>V místě osazení venkovních žaluzií budou u oken použity rozšiřovací profily (výšku rozšiřovacího profilu koordinovat s dodavatel žaluzií!!!). Součástí dodávky a montáž oken jsou interiérové a exteriérové těsnící pásky.</v>
      </c>
      <c r="BB153" s="147"/>
      <c r="BC153" s="147"/>
      <c r="BD153" s="147"/>
      <c r="BE153" s="147"/>
      <c r="BF153" s="147"/>
      <c r="BG153" s="147"/>
      <c r="BH153" s="147"/>
    </row>
    <row r="154" spans="1:60" outlineLevel="3">
      <c r="A154" s="154"/>
      <c r="B154" s="155"/>
      <c r="C154" s="190" t="s">
        <v>175</v>
      </c>
      <c r="D154" s="161"/>
      <c r="E154" s="162"/>
      <c r="F154" s="163"/>
      <c r="G154" s="163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169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>
      <c r="A155" s="154"/>
      <c r="B155" s="155"/>
      <c r="C155" s="300" t="s">
        <v>228</v>
      </c>
      <c r="D155" s="301"/>
      <c r="E155" s="301"/>
      <c r="F155" s="301"/>
      <c r="G155" s="301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169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85" t="str">
        <f>C155</f>
        <v>Žaluzie budou kotveny do (ostění, nadpraží) rámu okna a budou vedeny v přiznané vodící liště. Ovládání žaluzií bude ruční.</v>
      </c>
      <c r="BB155" s="147"/>
      <c r="BC155" s="147"/>
      <c r="BD155" s="147"/>
      <c r="BE155" s="147"/>
      <c r="BF155" s="147"/>
      <c r="BG155" s="147"/>
      <c r="BH155" s="147"/>
    </row>
    <row r="156" spans="1:60" outlineLevel="2">
      <c r="A156" s="154"/>
      <c r="B156" s="155"/>
      <c r="C156" s="189" t="s">
        <v>229</v>
      </c>
      <c r="D156" s="159"/>
      <c r="E156" s="160">
        <v>16.821000000000002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124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>
      <c r="A157" s="154"/>
      <c r="B157" s="155"/>
      <c r="C157" s="189" t="s">
        <v>230</v>
      </c>
      <c r="D157" s="159"/>
      <c r="E157" s="160">
        <v>273.94200000000001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124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>
      <c r="A158" s="154"/>
      <c r="B158" s="155"/>
      <c r="C158" s="189" t="s">
        <v>231</v>
      </c>
      <c r="D158" s="159"/>
      <c r="E158" s="160">
        <v>36.072000000000003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124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>
      <c r="A159" s="173">
        <v>28</v>
      </c>
      <c r="B159" s="174" t="s">
        <v>232</v>
      </c>
      <c r="C159" s="188" t="s">
        <v>233</v>
      </c>
      <c r="D159" s="175" t="s">
        <v>121</v>
      </c>
      <c r="E159" s="176">
        <v>24.03</v>
      </c>
      <c r="F159" s="177"/>
      <c r="G159" s="178">
        <f>ROUND(E159*F159,2)</f>
        <v>0</v>
      </c>
      <c r="H159" s="158">
        <v>0</v>
      </c>
      <c r="I159" s="157">
        <f>ROUND(E159*H159,2)</f>
        <v>0</v>
      </c>
      <c r="J159" s="158">
        <v>1500</v>
      </c>
      <c r="K159" s="157">
        <f>ROUND(E159*J159,2)</f>
        <v>36045</v>
      </c>
      <c r="L159" s="157">
        <v>21</v>
      </c>
      <c r="M159" s="157">
        <f>G159*(1+L159/100)</f>
        <v>0</v>
      </c>
      <c r="N159" s="156">
        <v>0</v>
      </c>
      <c r="O159" s="156">
        <f>ROUND(E159*N159,2)</f>
        <v>0</v>
      </c>
      <c r="P159" s="156">
        <v>0</v>
      </c>
      <c r="Q159" s="156">
        <f>ROUND(E159*P159,2)</f>
        <v>0</v>
      </c>
      <c r="R159" s="157"/>
      <c r="S159" s="157" t="s">
        <v>114</v>
      </c>
      <c r="T159" s="157" t="s">
        <v>115</v>
      </c>
      <c r="U159" s="157">
        <v>0</v>
      </c>
      <c r="V159" s="157">
        <f>ROUND(E159*U159,2)</f>
        <v>0</v>
      </c>
      <c r="W159" s="157"/>
      <c r="X159" s="157" t="s">
        <v>116</v>
      </c>
      <c r="Y159" s="157" t="s">
        <v>117</v>
      </c>
      <c r="Z159" s="147"/>
      <c r="AA159" s="147"/>
      <c r="AB159" s="147"/>
      <c r="AC159" s="147"/>
      <c r="AD159" s="147"/>
      <c r="AE159" s="147"/>
      <c r="AF159" s="147"/>
      <c r="AG159" s="147" t="s">
        <v>118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>
      <c r="A160" s="154"/>
      <c r="B160" s="155"/>
      <c r="C160" s="302" t="s">
        <v>194</v>
      </c>
      <c r="D160" s="303"/>
      <c r="E160" s="303"/>
      <c r="F160" s="303"/>
      <c r="G160" s="303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169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>
      <c r="A161" s="154"/>
      <c r="B161" s="155"/>
      <c r="C161" s="189" t="s">
        <v>234</v>
      </c>
      <c r="D161" s="159"/>
      <c r="E161" s="160">
        <v>24.03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124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ht="14">
      <c r="A162" s="166" t="s">
        <v>109</v>
      </c>
      <c r="B162" s="167" t="s">
        <v>64</v>
      </c>
      <c r="C162" s="186" t="s">
        <v>65</v>
      </c>
      <c r="D162" s="168"/>
      <c r="E162" s="169"/>
      <c r="F162" s="170"/>
      <c r="G162" s="171">
        <f>SUMIF(AG163:AG179,"&lt;&gt;NOR",G163:G179)</f>
        <v>0</v>
      </c>
      <c r="H162" s="165"/>
      <c r="I162" s="165">
        <f>SUM(I163:I179)</f>
        <v>165702.03</v>
      </c>
      <c r="J162" s="165"/>
      <c r="K162" s="165">
        <f>SUM(K163:K179)</f>
        <v>265526.02999999997</v>
      </c>
      <c r="L162" s="165"/>
      <c r="M162" s="165">
        <f>SUM(M163:M179)</f>
        <v>0</v>
      </c>
      <c r="N162" s="164"/>
      <c r="O162" s="164">
        <f>SUM(O163:O179)</f>
        <v>25.419999999999998</v>
      </c>
      <c r="P162" s="164"/>
      <c r="Q162" s="164">
        <f>SUM(Q163:Q179)</f>
        <v>0</v>
      </c>
      <c r="R162" s="165"/>
      <c r="S162" s="165"/>
      <c r="T162" s="165"/>
      <c r="U162" s="165"/>
      <c r="V162" s="165">
        <f>SUM(V163:V179)</f>
        <v>398.51</v>
      </c>
      <c r="W162" s="165"/>
      <c r="X162" s="165"/>
      <c r="Y162" s="165"/>
      <c r="AG162" t="s">
        <v>110</v>
      </c>
    </row>
    <row r="163" spans="1:60" outlineLevel="1">
      <c r="A163" s="209">
        <v>29</v>
      </c>
      <c r="B163" s="194" t="s">
        <v>235</v>
      </c>
      <c r="C163" s="195" t="s">
        <v>236</v>
      </c>
      <c r="D163" s="196" t="s">
        <v>121</v>
      </c>
      <c r="E163" s="197">
        <v>1251.4000000000001</v>
      </c>
      <c r="F163" s="198"/>
      <c r="G163" s="199">
        <f>ROUND(E163*F163,2)</f>
        <v>0</v>
      </c>
      <c r="H163" s="158">
        <v>0.05</v>
      </c>
      <c r="I163" s="157">
        <f>ROUND(E163*H163,2)</f>
        <v>62.57</v>
      </c>
      <c r="J163" s="158">
        <v>72.849999999999994</v>
      </c>
      <c r="K163" s="157">
        <f>ROUND(E163*J163,2)</f>
        <v>91164.49</v>
      </c>
      <c r="L163" s="157">
        <v>21</v>
      </c>
      <c r="M163" s="157">
        <f>G163*(1+L163/100)</f>
        <v>0</v>
      </c>
      <c r="N163" s="156">
        <v>1.8380000000000001E-2</v>
      </c>
      <c r="O163" s="156">
        <f>ROUND(E163*N163,2)</f>
        <v>23</v>
      </c>
      <c r="P163" s="156">
        <v>0</v>
      </c>
      <c r="Q163" s="156">
        <f>ROUND(E163*P163,2)</f>
        <v>0</v>
      </c>
      <c r="R163" s="157"/>
      <c r="S163" s="157" t="s">
        <v>122</v>
      </c>
      <c r="T163" s="157" t="s">
        <v>122</v>
      </c>
      <c r="U163" s="157">
        <v>0.13</v>
      </c>
      <c r="V163" s="157">
        <f>ROUND(E163*U163,2)</f>
        <v>162.68</v>
      </c>
      <c r="W163" s="157"/>
      <c r="X163" s="157" t="s">
        <v>116</v>
      </c>
      <c r="Y163" s="157" t="s">
        <v>117</v>
      </c>
      <c r="Z163" s="147"/>
      <c r="AA163" s="147"/>
      <c r="AB163" s="147"/>
      <c r="AC163" s="147"/>
      <c r="AD163" s="147"/>
      <c r="AE163" s="147"/>
      <c r="AF163" s="147"/>
      <c r="AG163" s="147" t="s">
        <v>118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>
      <c r="A164" s="210"/>
      <c r="B164" s="200"/>
      <c r="C164" s="287" t="s">
        <v>237</v>
      </c>
      <c r="D164" s="288"/>
      <c r="E164" s="288"/>
      <c r="F164" s="288"/>
      <c r="G164" s="288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169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>
      <c r="A165" s="210"/>
      <c r="B165" s="200"/>
      <c r="C165" s="201" t="s">
        <v>238</v>
      </c>
      <c r="D165" s="202"/>
      <c r="E165" s="203">
        <v>138.69999999999999</v>
      </c>
      <c r="F165" s="204"/>
      <c r="G165" s="204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124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>
      <c r="A166" s="210"/>
      <c r="B166" s="200"/>
      <c r="C166" s="201" t="s">
        <v>239</v>
      </c>
      <c r="D166" s="202"/>
      <c r="E166" s="203">
        <v>197.1</v>
      </c>
      <c r="F166" s="204"/>
      <c r="G166" s="204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124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>
      <c r="A167" s="210"/>
      <c r="B167" s="200"/>
      <c r="C167" s="201" t="s">
        <v>240</v>
      </c>
      <c r="D167" s="202"/>
      <c r="E167" s="203">
        <v>236.25</v>
      </c>
      <c r="F167" s="204"/>
      <c r="G167" s="204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124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>
      <c r="A168" s="210"/>
      <c r="B168" s="200"/>
      <c r="C168" s="201" t="s">
        <v>241</v>
      </c>
      <c r="D168" s="202"/>
      <c r="E168" s="203">
        <v>185.25</v>
      </c>
      <c r="F168" s="204"/>
      <c r="G168" s="204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124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>
      <c r="A169" s="210"/>
      <c r="B169" s="200"/>
      <c r="C169" s="201" t="s">
        <v>242</v>
      </c>
      <c r="D169" s="202"/>
      <c r="E169" s="203">
        <v>494.1</v>
      </c>
      <c r="F169" s="204"/>
      <c r="G169" s="204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124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>
      <c r="A170" s="209">
        <v>30</v>
      </c>
      <c r="B170" s="194" t="s">
        <v>243</v>
      </c>
      <c r="C170" s="195" t="s">
        <v>244</v>
      </c>
      <c r="D170" s="196" t="s">
        <v>121</v>
      </c>
      <c r="E170" s="197">
        <v>2502.8000000000002</v>
      </c>
      <c r="F170" s="198"/>
      <c r="G170" s="199">
        <f>ROUND(E170*F170,2)</f>
        <v>0</v>
      </c>
      <c r="H170" s="158">
        <v>52.94</v>
      </c>
      <c r="I170" s="157">
        <f>ROUND(E170*H170,2)</f>
        <v>132498.23000000001</v>
      </c>
      <c r="J170" s="158">
        <v>2.86</v>
      </c>
      <c r="K170" s="157">
        <f>ROUND(E170*J170,2)</f>
        <v>7158.01</v>
      </c>
      <c r="L170" s="157">
        <v>21</v>
      </c>
      <c r="M170" s="157">
        <f>G170*(1+L170/100)</f>
        <v>0</v>
      </c>
      <c r="N170" s="156">
        <v>8.4999999999999995E-4</v>
      </c>
      <c r="O170" s="156">
        <f>ROUND(E170*N170,2)</f>
        <v>2.13</v>
      </c>
      <c r="P170" s="156">
        <v>0</v>
      </c>
      <c r="Q170" s="156">
        <f>ROUND(E170*P170,2)</f>
        <v>0</v>
      </c>
      <c r="R170" s="157"/>
      <c r="S170" s="157" t="s">
        <v>122</v>
      </c>
      <c r="T170" s="157" t="s">
        <v>122</v>
      </c>
      <c r="U170" s="157">
        <v>0.01</v>
      </c>
      <c r="V170" s="157">
        <f>ROUND(E170*U170,2)</f>
        <v>25.03</v>
      </c>
      <c r="W170" s="157"/>
      <c r="X170" s="157" t="s">
        <v>116</v>
      </c>
      <c r="Y170" s="157" t="s">
        <v>117</v>
      </c>
      <c r="Z170" s="147"/>
      <c r="AA170" s="147"/>
      <c r="AB170" s="147"/>
      <c r="AC170" s="147"/>
      <c r="AD170" s="147"/>
      <c r="AE170" s="147"/>
      <c r="AF170" s="147"/>
      <c r="AG170" s="147" t="s">
        <v>118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>
      <c r="A171" s="210"/>
      <c r="B171" s="200"/>
      <c r="C171" s="201" t="s">
        <v>245</v>
      </c>
      <c r="D171" s="202"/>
      <c r="E171" s="203">
        <v>2502.8000000000002</v>
      </c>
      <c r="F171" s="204"/>
      <c r="G171" s="204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124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>
      <c r="A172" s="211">
        <v>31</v>
      </c>
      <c r="B172" s="212" t="s">
        <v>246</v>
      </c>
      <c r="C172" s="213" t="s">
        <v>247</v>
      </c>
      <c r="D172" s="214" t="s">
        <v>121</v>
      </c>
      <c r="E172" s="215">
        <v>1251.4000000000001</v>
      </c>
      <c r="F172" s="216"/>
      <c r="G172" s="217">
        <f>ROUND(E172*F172,2)</f>
        <v>0</v>
      </c>
      <c r="H172" s="158">
        <v>0</v>
      </c>
      <c r="I172" s="157">
        <f>ROUND(E172*H172,2)</f>
        <v>0</v>
      </c>
      <c r="J172" s="158">
        <v>59.5</v>
      </c>
      <c r="K172" s="157">
        <f>ROUND(E172*J172,2)</f>
        <v>74458.3</v>
      </c>
      <c r="L172" s="157">
        <v>21</v>
      </c>
      <c r="M172" s="157">
        <f>G172*(1+L172/100)</f>
        <v>0</v>
      </c>
      <c r="N172" s="156">
        <v>0</v>
      </c>
      <c r="O172" s="156">
        <f>ROUND(E172*N172,2)</f>
        <v>0</v>
      </c>
      <c r="P172" s="156">
        <v>0</v>
      </c>
      <c r="Q172" s="156">
        <f>ROUND(E172*P172,2)</f>
        <v>0</v>
      </c>
      <c r="R172" s="157"/>
      <c r="S172" s="157" t="s">
        <v>122</v>
      </c>
      <c r="T172" s="157" t="s">
        <v>122</v>
      </c>
      <c r="U172" s="157">
        <v>0.10199999999999999</v>
      </c>
      <c r="V172" s="157">
        <f>ROUND(E172*U172,2)</f>
        <v>127.64</v>
      </c>
      <c r="W172" s="157"/>
      <c r="X172" s="157" t="s">
        <v>116</v>
      </c>
      <c r="Y172" s="157" t="s">
        <v>117</v>
      </c>
      <c r="Z172" s="147"/>
      <c r="AA172" s="147"/>
      <c r="AB172" s="147"/>
      <c r="AC172" s="147"/>
      <c r="AD172" s="147"/>
      <c r="AE172" s="147"/>
      <c r="AF172" s="147"/>
      <c r="AG172" s="147" t="s">
        <v>118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>
      <c r="A173" s="173">
        <v>32</v>
      </c>
      <c r="B173" s="174" t="s">
        <v>248</v>
      </c>
      <c r="C173" s="188" t="s">
        <v>249</v>
      </c>
      <c r="D173" s="175" t="s">
        <v>121</v>
      </c>
      <c r="E173" s="176">
        <v>128.28</v>
      </c>
      <c r="F173" s="177"/>
      <c r="G173" s="178">
        <f>ROUND(E173*F173,2)</f>
        <v>0</v>
      </c>
      <c r="H173" s="158">
        <v>51.54</v>
      </c>
      <c r="I173" s="157">
        <f>ROUND(E173*H173,2)</f>
        <v>6611.55</v>
      </c>
      <c r="J173" s="158">
        <v>84.46</v>
      </c>
      <c r="K173" s="157">
        <f>ROUND(E173*J173,2)</f>
        <v>10834.53</v>
      </c>
      <c r="L173" s="157">
        <v>21</v>
      </c>
      <c r="M173" s="157">
        <f>G173*(1+L173/100)</f>
        <v>0</v>
      </c>
      <c r="N173" s="156">
        <v>1.2099999999999999E-3</v>
      </c>
      <c r="O173" s="156">
        <f>ROUND(E173*N173,2)</f>
        <v>0.16</v>
      </c>
      <c r="P173" s="156">
        <v>0</v>
      </c>
      <c r="Q173" s="156">
        <f>ROUND(E173*P173,2)</f>
        <v>0</v>
      </c>
      <c r="R173" s="157"/>
      <c r="S173" s="157" t="s">
        <v>122</v>
      </c>
      <c r="T173" s="157" t="s">
        <v>122</v>
      </c>
      <c r="U173" s="157">
        <v>0.17699999999999999</v>
      </c>
      <c r="V173" s="157">
        <f>ROUND(E173*U173,2)</f>
        <v>22.71</v>
      </c>
      <c r="W173" s="157"/>
      <c r="X173" s="157" t="s">
        <v>116</v>
      </c>
      <c r="Y173" s="157" t="s">
        <v>117</v>
      </c>
      <c r="Z173" s="147"/>
      <c r="AA173" s="147"/>
      <c r="AB173" s="147"/>
      <c r="AC173" s="147"/>
      <c r="AD173" s="147"/>
      <c r="AE173" s="147"/>
      <c r="AF173" s="147"/>
      <c r="AG173" s="147" t="s">
        <v>118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ht="24" outlineLevel="2">
      <c r="A174" s="154"/>
      <c r="B174" s="155"/>
      <c r="C174" s="189" t="s">
        <v>250</v>
      </c>
      <c r="D174" s="159"/>
      <c r="E174" s="160">
        <v>128.28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124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>
      <c r="A175" s="211">
        <v>33</v>
      </c>
      <c r="B175" s="212" t="s">
        <v>251</v>
      </c>
      <c r="C175" s="213" t="s">
        <v>252</v>
      </c>
      <c r="D175" s="214" t="s">
        <v>121</v>
      </c>
      <c r="E175" s="215">
        <v>1251.4000000000001</v>
      </c>
      <c r="F175" s="216"/>
      <c r="G175" s="217">
        <f>ROUND(E175*F175,2)</f>
        <v>0</v>
      </c>
      <c r="H175" s="158">
        <v>0</v>
      </c>
      <c r="I175" s="157">
        <f>ROUND(E175*H175,2)</f>
        <v>0</v>
      </c>
      <c r="J175" s="158">
        <v>16</v>
      </c>
      <c r="K175" s="157">
        <f>ROUND(E175*J175,2)</f>
        <v>20022.400000000001</v>
      </c>
      <c r="L175" s="157">
        <v>21</v>
      </c>
      <c r="M175" s="157">
        <f>G175*(1+L175/100)</f>
        <v>0</v>
      </c>
      <c r="N175" s="156">
        <v>0</v>
      </c>
      <c r="O175" s="156">
        <f>ROUND(E175*N175,2)</f>
        <v>0</v>
      </c>
      <c r="P175" s="156">
        <v>0</v>
      </c>
      <c r="Q175" s="156">
        <f>ROUND(E175*P175,2)</f>
        <v>0</v>
      </c>
      <c r="R175" s="157"/>
      <c r="S175" s="157" t="s">
        <v>122</v>
      </c>
      <c r="T175" s="157" t="s">
        <v>122</v>
      </c>
      <c r="U175" s="157">
        <v>3.0300000000000001E-2</v>
      </c>
      <c r="V175" s="157">
        <f>ROUND(E175*U175,2)</f>
        <v>37.92</v>
      </c>
      <c r="W175" s="157"/>
      <c r="X175" s="157" t="s">
        <v>116</v>
      </c>
      <c r="Y175" s="157" t="s">
        <v>117</v>
      </c>
      <c r="Z175" s="147"/>
      <c r="AA175" s="147"/>
      <c r="AB175" s="147"/>
      <c r="AC175" s="147"/>
      <c r="AD175" s="147"/>
      <c r="AE175" s="147"/>
      <c r="AF175" s="147"/>
      <c r="AG175" s="147" t="s">
        <v>118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>
      <c r="A176" s="209">
        <v>34</v>
      </c>
      <c r="B176" s="194" t="s">
        <v>253</v>
      </c>
      <c r="C176" s="195" t="s">
        <v>254</v>
      </c>
      <c r="D176" s="196" t="s">
        <v>121</v>
      </c>
      <c r="E176" s="197">
        <v>2502.8000000000002</v>
      </c>
      <c r="F176" s="198"/>
      <c r="G176" s="199">
        <f>ROUND(E176*F176,2)</f>
        <v>0</v>
      </c>
      <c r="H176" s="158">
        <v>10.6</v>
      </c>
      <c r="I176" s="157">
        <f>ROUND(E176*H176,2)</f>
        <v>26529.68</v>
      </c>
      <c r="J176" s="158">
        <v>0</v>
      </c>
      <c r="K176" s="157">
        <f>ROUND(E176*J176,2)</f>
        <v>0</v>
      </c>
      <c r="L176" s="157">
        <v>21</v>
      </c>
      <c r="M176" s="157">
        <f>G176*(1+L176/100)</f>
        <v>0</v>
      </c>
      <c r="N176" s="156">
        <v>5.0000000000000002E-5</v>
      </c>
      <c r="O176" s="156">
        <f>ROUND(E176*N176,2)</f>
        <v>0.13</v>
      </c>
      <c r="P176" s="156">
        <v>0</v>
      </c>
      <c r="Q176" s="156">
        <f>ROUND(E176*P176,2)</f>
        <v>0</v>
      </c>
      <c r="R176" s="157"/>
      <c r="S176" s="157" t="s">
        <v>122</v>
      </c>
      <c r="T176" s="157" t="s">
        <v>122</v>
      </c>
      <c r="U176" s="157">
        <v>0</v>
      </c>
      <c r="V176" s="157">
        <f>ROUND(E176*U176,2)</f>
        <v>0</v>
      </c>
      <c r="W176" s="157"/>
      <c r="X176" s="157" t="s">
        <v>116</v>
      </c>
      <c r="Y176" s="157" t="s">
        <v>117</v>
      </c>
      <c r="Z176" s="147"/>
      <c r="AA176" s="147"/>
      <c r="AB176" s="147"/>
      <c r="AC176" s="147"/>
      <c r="AD176" s="147"/>
      <c r="AE176" s="147"/>
      <c r="AF176" s="147"/>
      <c r="AG176" s="147" t="s">
        <v>118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>
      <c r="A177" s="210"/>
      <c r="B177" s="200"/>
      <c r="C177" s="201" t="s">
        <v>245</v>
      </c>
      <c r="D177" s="202"/>
      <c r="E177" s="203">
        <v>2502.8000000000002</v>
      </c>
      <c r="F177" s="204"/>
      <c r="G177" s="204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124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>
      <c r="A178" s="211">
        <v>35</v>
      </c>
      <c r="B178" s="212" t="s">
        <v>255</v>
      </c>
      <c r="C178" s="213" t="s">
        <v>256</v>
      </c>
      <c r="D178" s="214" t="s">
        <v>121</v>
      </c>
      <c r="E178" s="215">
        <v>1251.4000000000001</v>
      </c>
      <c r="F178" s="216"/>
      <c r="G178" s="217">
        <f>ROUND(E178*F178,2)</f>
        <v>0</v>
      </c>
      <c r="H178" s="158">
        <v>0</v>
      </c>
      <c r="I178" s="157">
        <f>ROUND(E178*H178,2)</f>
        <v>0</v>
      </c>
      <c r="J178" s="158">
        <v>9.5</v>
      </c>
      <c r="K178" s="157">
        <f>ROUND(E178*J178,2)</f>
        <v>11888.3</v>
      </c>
      <c r="L178" s="157">
        <v>21</v>
      </c>
      <c r="M178" s="157">
        <f>G178*(1+L178/100)</f>
        <v>0</v>
      </c>
      <c r="N178" s="156">
        <v>0</v>
      </c>
      <c r="O178" s="156">
        <f>ROUND(E178*N178,2)</f>
        <v>0</v>
      </c>
      <c r="P178" s="156">
        <v>0</v>
      </c>
      <c r="Q178" s="156">
        <f>ROUND(E178*P178,2)</f>
        <v>0</v>
      </c>
      <c r="R178" s="157"/>
      <c r="S178" s="157" t="s">
        <v>122</v>
      </c>
      <c r="T178" s="157" t="s">
        <v>122</v>
      </c>
      <c r="U178" s="157">
        <v>1.7999999999999999E-2</v>
      </c>
      <c r="V178" s="157">
        <f>ROUND(E178*U178,2)</f>
        <v>22.53</v>
      </c>
      <c r="W178" s="157"/>
      <c r="X178" s="157" t="s">
        <v>116</v>
      </c>
      <c r="Y178" s="157" t="s">
        <v>117</v>
      </c>
      <c r="Z178" s="147"/>
      <c r="AA178" s="147"/>
      <c r="AB178" s="147"/>
      <c r="AC178" s="147"/>
      <c r="AD178" s="147"/>
      <c r="AE178" s="147"/>
      <c r="AF178" s="147"/>
      <c r="AG178" s="147" t="s">
        <v>118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ht="24" outlineLevel="1">
      <c r="A179" s="211">
        <v>36</v>
      </c>
      <c r="B179" s="212" t="s">
        <v>257</v>
      </c>
      <c r="C179" s="213" t="s">
        <v>258</v>
      </c>
      <c r="D179" s="214" t="s">
        <v>113</v>
      </c>
      <c r="E179" s="215">
        <v>1</v>
      </c>
      <c r="F179" s="216"/>
      <c r="G179" s="217">
        <f>ROUND(E179*F179,2)</f>
        <v>0</v>
      </c>
      <c r="H179" s="158">
        <v>0</v>
      </c>
      <c r="I179" s="157">
        <f>ROUND(E179*H179,2)</f>
        <v>0</v>
      </c>
      <c r="J179" s="158">
        <v>50000</v>
      </c>
      <c r="K179" s="157">
        <f>ROUND(E179*J179,2)</f>
        <v>50000</v>
      </c>
      <c r="L179" s="157">
        <v>21</v>
      </c>
      <c r="M179" s="157">
        <f>G179*(1+L179/100)</f>
        <v>0</v>
      </c>
      <c r="N179" s="156">
        <v>0</v>
      </c>
      <c r="O179" s="156">
        <f>ROUND(E179*N179,2)</f>
        <v>0</v>
      </c>
      <c r="P179" s="156">
        <v>0</v>
      </c>
      <c r="Q179" s="156">
        <f>ROUND(E179*P179,2)</f>
        <v>0</v>
      </c>
      <c r="R179" s="157"/>
      <c r="S179" s="157" t="s">
        <v>114</v>
      </c>
      <c r="T179" s="157" t="s">
        <v>115</v>
      </c>
      <c r="U179" s="157">
        <v>0</v>
      </c>
      <c r="V179" s="157">
        <f>ROUND(E179*U179,2)</f>
        <v>0</v>
      </c>
      <c r="W179" s="157"/>
      <c r="X179" s="157" t="s">
        <v>116</v>
      </c>
      <c r="Y179" s="157" t="s">
        <v>117</v>
      </c>
      <c r="Z179" s="147"/>
      <c r="AA179" s="147"/>
      <c r="AB179" s="147"/>
      <c r="AC179" s="147"/>
      <c r="AD179" s="147"/>
      <c r="AE179" s="147"/>
      <c r="AF179" s="147"/>
      <c r="AG179" s="147" t="s">
        <v>118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ht="28">
      <c r="A180" s="166" t="s">
        <v>109</v>
      </c>
      <c r="B180" s="167" t="s">
        <v>66</v>
      </c>
      <c r="C180" s="186" t="s">
        <v>67</v>
      </c>
      <c r="D180" s="168"/>
      <c r="E180" s="169"/>
      <c r="F180" s="170"/>
      <c r="G180" s="171">
        <f>SUMIF(AG181:AG181,"&lt;&gt;NOR",G181:G181)</f>
        <v>0</v>
      </c>
      <c r="H180" s="165"/>
      <c r="I180" s="165">
        <f>SUM(I181:I181)</f>
        <v>466.94</v>
      </c>
      <c r="J180" s="165"/>
      <c r="K180" s="165">
        <f>SUM(K181:K181)</f>
        <v>34040.379999999997</v>
      </c>
      <c r="L180" s="165"/>
      <c r="M180" s="165">
        <f>SUM(M181:M181)</f>
        <v>0</v>
      </c>
      <c r="N180" s="164"/>
      <c r="O180" s="164">
        <f>SUM(O181:O181)</f>
        <v>0.01</v>
      </c>
      <c r="P180" s="164"/>
      <c r="Q180" s="164">
        <f>SUM(Q181:Q181)</f>
        <v>0</v>
      </c>
      <c r="R180" s="165"/>
      <c r="S180" s="165"/>
      <c r="T180" s="165"/>
      <c r="U180" s="165"/>
      <c r="V180" s="165">
        <f>SUM(V181:V181)</f>
        <v>79.53</v>
      </c>
      <c r="W180" s="165"/>
      <c r="X180" s="165"/>
      <c r="Y180" s="165"/>
      <c r="AG180" t="s">
        <v>110</v>
      </c>
    </row>
    <row r="181" spans="1:60" outlineLevel="1">
      <c r="A181" s="179">
        <v>37</v>
      </c>
      <c r="B181" s="180" t="s">
        <v>259</v>
      </c>
      <c r="C181" s="187" t="s">
        <v>260</v>
      </c>
      <c r="D181" s="181" t="s">
        <v>121</v>
      </c>
      <c r="E181" s="182">
        <v>256.56</v>
      </c>
      <c r="F181" s="183"/>
      <c r="G181" s="184">
        <f>ROUND(E181*F181,2)</f>
        <v>0</v>
      </c>
      <c r="H181" s="158">
        <v>1.82</v>
      </c>
      <c r="I181" s="157">
        <f>ROUND(E181*H181,2)</f>
        <v>466.94</v>
      </c>
      <c r="J181" s="158">
        <v>132.68</v>
      </c>
      <c r="K181" s="157">
        <f>ROUND(E181*J181,2)</f>
        <v>34040.379999999997</v>
      </c>
      <c r="L181" s="157">
        <v>21</v>
      </c>
      <c r="M181" s="157">
        <f>G181*(1+L181/100)</f>
        <v>0</v>
      </c>
      <c r="N181" s="156">
        <v>4.0000000000000003E-5</v>
      </c>
      <c r="O181" s="156">
        <f>ROUND(E181*N181,2)</f>
        <v>0.01</v>
      </c>
      <c r="P181" s="156">
        <v>0</v>
      </c>
      <c r="Q181" s="156">
        <f>ROUND(E181*P181,2)</f>
        <v>0</v>
      </c>
      <c r="R181" s="157"/>
      <c r="S181" s="157" t="s">
        <v>122</v>
      </c>
      <c r="T181" s="157" t="s">
        <v>122</v>
      </c>
      <c r="U181" s="157">
        <v>0.31</v>
      </c>
      <c r="V181" s="157">
        <f>ROUND(E181*U181,2)</f>
        <v>79.53</v>
      </c>
      <c r="W181" s="157"/>
      <c r="X181" s="157" t="s">
        <v>116</v>
      </c>
      <c r="Y181" s="157" t="s">
        <v>117</v>
      </c>
      <c r="Z181" s="147"/>
      <c r="AA181" s="147"/>
      <c r="AB181" s="147"/>
      <c r="AC181" s="147"/>
      <c r="AD181" s="147"/>
      <c r="AE181" s="147"/>
      <c r="AF181" s="147"/>
      <c r="AG181" s="147" t="s">
        <v>118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14">
      <c r="A182" s="166" t="s">
        <v>109</v>
      </c>
      <c r="B182" s="167" t="s">
        <v>68</v>
      </c>
      <c r="C182" s="186" t="s">
        <v>69</v>
      </c>
      <c r="D182" s="168"/>
      <c r="E182" s="169"/>
      <c r="F182" s="170"/>
      <c r="G182" s="171">
        <f>SUMIF(AG183:AG220,"&lt;&gt;NOR",G183:G220)</f>
        <v>0</v>
      </c>
      <c r="H182" s="165"/>
      <c r="I182" s="165">
        <f>SUM(I183:I220)</f>
        <v>10127.800000000001</v>
      </c>
      <c r="J182" s="165"/>
      <c r="K182" s="165">
        <f>SUM(K183:K220)</f>
        <v>154911.76999999999</v>
      </c>
      <c r="L182" s="165"/>
      <c r="M182" s="165">
        <f>SUM(M183:M220)</f>
        <v>0</v>
      </c>
      <c r="N182" s="164"/>
      <c r="O182" s="164">
        <f>SUM(O183:O220)</f>
        <v>0.36</v>
      </c>
      <c r="P182" s="164"/>
      <c r="Q182" s="164">
        <f>SUM(Q183:Q220)</f>
        <v>45.14</v>
      </c>
      <c r="R182" s="165"/>
      <c r="S182" s="165"/>
      <c r="T182" s="165"/>
      <c r="U182" s="165"/>
      <c r="V182" s="165">
        <f>SUM(V183:V220)</f>
        <v>369.95</v>
      </c>
      <c r="W182" s="165"/>
      <c r="X182" s="165"/>
      <c r="Y182" s="165"/>
      <c r="AG182" t="s">
        <v>110</v>
      </c>
    </row>
    <row r="183" spans="1:60" outlineLevel="1">
      <c r="A183" s="173">
        <v>38</v>
      </c>
      <c r="B183" s="174" t="s">
        <v>261</v>
      </c>
      <c r="C183" s="188" t="s">
        <v>262</v>
      </c>
      <c r="D183" s="175" t="s">
        <v>193</v>
      </c>
      <c r="E183" s="176">
        <v>273</v>
      </c>
      <c r="F183" s="177"/>
      <c r="G183" s="178">
        <f>ROUND(E183*F183,2)</f>
        <v>0</v>
      </c>
      <c r="H183" s="158">
        <v>0</v>
      </c>
      <c r="I183" s="157">
        <f>ROUND(E183*H183,2)</f>
        <v>0</v>
      </c>
      <c r="J183" s="158">
        <v>11.8</v>
      </c>
      <c r="K183" s="157">
        <f>ROUND(E183*J183,2)</f>
        <v>3221.4</v>
      </c>
      <c r="L183" s="157">
        <v>21</v>
      </c>
      <c r="M183" s="157">
        <f>G183*(1+L183/100)</f>
        <v>0</v>
      </c>
      <c r="N183" s="156">
        <v>0</v>
      </c>
      <c r="O183" s="156">
        <f>ROUND(E183*N183,2)</f>
        <v>0</v>
      </c>
      <c r="P183" s="156">
        <v>0</v>
      </c>
      <c r="Q183" s="156">
        <f>ROUND(E183*P183,2)</f>
        <v>0</v>
      </c>
      <c r="R183" s="157"/>
      <c r="S183" s="157" t="s">
        <v>122</v>
      </c>
      <c r="T183" s="157" t="s">
        <v>122</v>
      </c>
      <c r="U183" s="157">
        <v>0.03</v>
      </c>
      <c r="V183" s="157">
        <f>ROUND(E183*U183,2)</f>
        <v>8.19</v>
      </c>
      <c r="W183" s="157"/>
      <c r="X183" s="157" t="s">
        <v>116</v>
      </c>
      <c r="Y183" s="157" t="s">
        <v>117</v>
      </c>
      <c r="Z183" s="147"/>
      <c r="AA183" s="147"/>
      <c r="AB183" s="147"/>
      <c r="AC183" s="147"/>
      <c r="AD183" s="147"/>
      <c r="AE183" s="147"/>
      <c r="AF183" s="147"/>
      <c r="AG183" s="147" t="s">
        <v>118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2">
      <c r="A184" s="154"/>
      <c r="B184" s="155"/>
      <c r="C184" s="189" t="s">
        <v>263</v>
      </c>
      <c r="D184" s="159"/>
      <c r="E184" s="160">
        <v>18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124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>
      <c r="A185" s="154"/>
      <c r="B185" s="155"/>
      <c r="C185" s="189" t="s">
        <v>264</v>
      </c>
      <c r="D185" s="159"/>
      <c r="E185" s="160">
        <v>9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124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>
      <c r="A186" s="154"/>
      <c r="B186" s="155"/>
      <c r="C186" s="189" t="s">
        <v>265</v>
      </c>
      <c r="D186" s="159"/>
      <c r="E186" s="160">
        <v>171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124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>
      <c r="A187" s="154"/>
      <c r="B187" s="155"/>
      <c r="C187" s="189" t="s">
        <v>266</v>
      </c>
      <c r="D187" s="159"/>
      <c r="E187" s="160">
        <v>36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124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>
      <c r="A188" s="154"/>
      <c r="B188" s="155"/>
      <c r="C188" s="189" t="s">
        <v>267</v>
      </c>
      <c r="D188" s="159"/>
      <c r="E188" s="160">
        <v>3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124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>
      <c r="A189" s="154"/>
      <c r="B189" s="155"/>
      <c r="C189" s="189" t="s">
        <v>268</v>
      </c>
      <c r="D189" s="159"/>
      <c r="E189" s="160">
        <v>6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124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>
      <c r="A190" s="154"/>
      <c r="B190" s="155"/>
      <c r="C190" s="189" t="s">
        <v>268</v>
      </c>
      <c r="D190" s="159"/>
      <c r="E190" s="160">
        <v>6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124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>
      <c r="A191" s="154"/>
      <c r="B191" s="155"/>
      <c r="C191" s="189" t="s">
        <v>269</v>
      </c>
      <c r="D191" s="159"/>
      <c r="E191" s="160">
        <v>12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124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>
      <c r="A192" s="154"/>
      <c r="B192" s="155"/>
      <c r="C192" s="189" t="s">
        <v>269</v>
      </c>
      <c r="D192" s="159"/>
      <c r="E192" s="160">
        <v>12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124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>
      <c r="A193" s="173">
        <v>39</v>
      </c>
      <c r="B193" s="174" t="s">
        <v>270</v>
      </c>
      <c r="C193" s="188" t="s">
        <v>271</v>
      </c>
      <c r="D193" s="175" t="s">
        <v>121</v>
      </c>
      <c r="E193" s="176">
        <v>7.4550000000000001</v>
      </c>
      <c r="F193" s="177"/>
      <c r="G193" s="178">
        <f>ROUND(E193*F193,2)</f>
        <v>0</v>
      </c>
      <c r="H193" s="158">
        <v>64.08</v>
      </c>
      <c r="I193" s="157">
        <f>ROUND(E193*H193,2)</f>
        <v>477.72</v>
      </c>
      <c r="J193" s="158">
        <v>420.42</v>
      </c>
      <c r="K193" s="157">
        <f>ROUND(E193*J193,2)</f>
        <v>3134.23</v>
      </c>
      <c r="L193" s="157">
        <v>21</v>
      </c>
      <c r="M193" s="157">
        <f>G193*(1+L193/100)</f>
        <v>0</v>
      </c>
      <c r="N193" s="156">
        <v>2.1900000000000001E-3</v>
      </c>
      <c r="O193" s="156">
        <f>ROUND(E193*N193,2)</f>
        <v>0.02</v>
      </c>
      <c r="P193" s="156">
        <v>7.4999999999999997E-2</v>
      </c>
      <c r="Q193" s="156">
        <f>ROUND(E193*P193,2)</f>
        <v>0.56000000000000005</v>
      </c>
      <c r="R193" s="157"/>
      <c r="S193" s="157" t="s">
        <v>122</v>
      </c>
      <c r="T193" s="157" t="s">
        <v>122</v>
      </c>
      <c r="U193" s="157">
        <v>0.96</v>
      </c>
      <c r="V193" s="157">
        <f>ROUND(E193*U193,2)</f>
        <v>7.16</v>
      </c>
      <c r="W193" s="157"/>
      <c r="X193" s="157" t="s">
        <v>116</v>
      </c>
      <c r="Y193" s="157" t="s">
        <v>117</v>
      </c>
      <c r="Z193" s="147"/>
      <c r="AA193" s="147"/>
      <c r="AB193" s="147"/>
      <c r="AC193" s="147"/>
      <c r="AD193" s="147"/>
      <c r="AE193" s="147"/>
      <c r="AF193" s="147"/>
      <c r="AG193" s="147" t="s">
        <v>118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>
      <c r="A194" s="154"/>
      <c r="B194" s="155"/>
      <c r="C194" s="189" t="s">
        <v>159</v>
      </c>
      <c r="D194" s="159"/>
      <c r="E194" s="160">
        <v>1.7849999999999999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124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>
      <c r="A195" s="154"/>
      <c r="B195" s="155"/>
      <c r="C195" s="189" t="s">
        <v>160</v>
      </c>
      <c r="D195" s="159"/>
      <c r="E195" s="160">
        <v>2.835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124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>
      <c r="A196" s="154"/>
      <c r="B196" s="155"/>
      <c r="C196" s="189" t="s">
        <v>160</v>
      </c>
      <c r="D196" s="159"/>
      <c r="E196" s="160">
        <v>2.835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124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>
      <c r="A197" s="173">
        <v>40</v>
      </c>
      <c r="B197" s="174" t="s">
        <v>272</v>
      </c>
      <c r="C197" s="188" t="s">
        <v>273</v>
      </c>
      <c r="D197" s="175" t="s">
        <v>121</v>
      </c>
      <c r="E197" s="176">
        <v>15.54</v>
      </c>
      <c r="F197" s="177"/>
      <c r="G197" s="178">
        <f>ROUND(E197*F197,2)</f>
        <v>0</v>
      </c>
      <c r="H197" s="158">
        <v>29.23</v>
      </c>
      <c r="I197" s="157">
        <f>ROUND(E197*H197,2)</f>
        <v>454.23</v>
      </c>
      <c r="J197" s="158">
        <v>267.77</v>
      </c>
      <c r="K197" s="157">
        <f>ROUND(E197*J197,2)</f>
        <v>4161.1499999999996</v>
      </c>
      <c r="L197" s="157">
        <v>21</v>
      </c>
      <c r="M197" s="157">
        <f>G197*(1+L197/100)</f>
        <v>0</v>
      </c>
      <c r="N197" s="156">
        <v>1E-3</v>
      </c>
      <c r="O197" s="156">
        <f>ROUND(E197*N197,2)</f>
        <v>0.02</v>
      </c>
      <c r="P197" s="156">
        <v>6.2E-2</v>
      </c>
      <c r="Q197" s="156">
        <f>ROUND(E197*P197,2)</f>
        <v>0.96</v>
      </c>
      <c r="R197" s="157"/>
      <c r="S197" s="157" t="s">
        <v>122</v>
      </c>
      <c r="T197" s="157" t="s">
        <v>122</v>
      </c>
      <c r="U197" s="157">
        <v>0.61</v>
      </c>
      <c r="V197" s="157">
        <f>ROUND(E197*U197,2)</f>
        <v>9.48</v>
      </c>
      <c r="W197" s="157"/>
      <c r="X197" s="157" t="s">
        <v>116</v>
      </c>
      <c r="Y197" s="157" t="s">
        <v>117</v>
      </c>
      <c r="Z197" s="147"/>
      <c r="AA197" s="147"/>
      <c r="AB197" s="147"/>
      <c r="AC197" s="147"/>
      <c r="AD197" s="147"/>
      <c r="AE197" s="147"/>
      <c r="AF197" s="147"/>
      <c r="AG197" s="147" t="s">
        <v>118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>
      <c r="A198" s="154"/>
      <c r="B198" s="155"/>
      <c r="C198" s="189" t="s">
        <v>158</v>
      </c>
      <c r="D198" s="159"/>
      <c r="E198" s="160">
        <v>15.54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124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>
      <c r="A199" s="173">
        <v>41</v>
      </c>
      <c r="B199" s="174" t="s">
        <v>274</v>
      </c>
      <c r="C199" s="188" t="s">
        <v>275</v>
      </c>
      <c r="D199" s="175" t="s">
        <v>121</v>
      </c>
      <c r="E199" s="176">
        <v>60.101999999999997</v>
      </c>
      <c r="F199" s="177"/>
      <c r="G199" s="178">
        <f>ROUND(E199*F199,2)</f>
        <v>0</v>
      </c>
      <c r="H199" s="158">
        <v>26.89</v>
      </c>
      <c r="I199" s="157">
        <f>ROUND(E199*H199,2)</f>
        <v>1616.14</v>
      </c>
      <c r="J199" s="158">
        <v>204.11</v>
      </c>
      <c r="K199" s="157">
        <f>ROUND(E199*J199,2)</f>
        <v>12267.42</v>
      </c>
      <c r="L199" s="157">
        <v>21</v>
      </c>
      <c r="M199" s="157">
        <f>G199*(1+L199/100)</f>
        <v>0</v>
      </c>
      <c r="N199" s="156">
        <v>9.2000000000000003E-4</v>
      </c>
      <c r="O199" s="156">
        <f>ROUND(E199*N199,2)</f>
        <v>0.06</v>
      </c>
      <c r="P199" s="156">
        <v>5.3999999999999999E-2</v>
      </c>
      <c r="Q199" s="156">
        <f>ROUND(E199*P199,2)</f>
        <v>3.25</v>
      </c>
      <c r="R199" s="157"/>
      <c r="S199" s="157" t="s">
        <v>122</v>
      </c>
      <c r="T199" s="157" t="s">
        <v>122</v>
      </c>
      <c r="U199" s="157">
        <v>0.47</v>
      </c>
      <c r="V199" s="157">
        <f>ROUND(E199*U199,2)</f>
        <v>28.25</v>
      </c>
      <c r="W199" s="157"/>
      <c r="X199" s="157" t="s">
        <v>116</v>
      </c>
      <c r="Y199" s="157" t="s">
        <v>117</v>
      </c>
      <c r="Z199" s="147"/>
      <c r="AA199" s="147"/>
      <c r="AB199" s="147"/>
      <c r="AC199" s="147"/>
      <c r="AD199" s="147"/>
      <c r="AE199" s="147"/>
      <c r="AF199" s="147"/>
      <c r="AG199" s="147" t="s">
        <v>118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>
      <c r="A200" s="154"/>
      <c r="B200" s="155"/>
      <c r="C200" s="189" t="s">
        <v>155</v>
      </c>
      <c r="D200" s="159"/>
      <c r="E200" s="160">
        <v>24.03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124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>
      <c r="A201" s="154"/>
      <c r="B201" s="155"/>
      <c r="C201" s="189" t="s">
        <v>161</v>
      </c>
      <c r="D201" s="159"/>
      <c r="E201" s="160">
        <v>18.036000000000001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124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>
      <c r="A202" s="154"/>
      <c r="B202" s="155"/>
      <c r="C202" s="189" t="s">
        <v>161</v>
      </c>
      <c r="D202" s="159"/>
      <c r="E202" s="160">
        <v>18.036000000000001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124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>
      <c r="A203" s="173">
        <v>42</v>
      </c>
      <c r="B203" s="174" t="s">
        <v>276</v>
      </c>
      <c r="C203" s="188" t="s">
        <v>277</v>
      </c>
      <c r="D203" s="175" t="s">
        <v>121</v>
      </c>
      <c r="E203" s="176">
        <v>290.76299999999998</v>
      </c>
      <c r="F203" s="177"/>
      <c r="G203" s="178">
        <f>ROUND(E203*F203,2)</f>
        <v>0</v>
      </c>
      <c r="H203" s="158">
        <v>24.02</v>
      </c>
      <c r="I203" s="157">
        <f>ROUND(E203*H203,2)</f>
        <v>6984.13</v>
      </c>
      <c r="J203" s="158">
        <v>173.98</v>
      </c>
      <c r="K203" s="157">
        <f>ROUND(E203*J203,2)</f>
        <v>50586.95</v>
      </c>
      <c r="L203" s="157">
        <v>21</v>
      </c>
      <c r="M203" s="157">
        <f>G203*(1+L203/100)</f>
        <v>0</v>
      </c>
      <c r="N203" s="156">
        <v>8.1999999999999998E-4</v>
      </c>
      <c r="O203" s="156">
        <f>ROUND(E203*N203,2)</f>
        <v>0.24</v>
      </c>
      <c r="P203" s="156">
        <v>4.7E-2</v>
      </c>
      <c r="Q203" s="156">
        <f>ROUND(E203*P203,2)</f>
        <v>13.67</v>
      </c>
      <c r="R203" s="157"/>
      <c r="S203" s="157" t="s">
        <v>122</v>
      </c>
      <c r="T203" s="157" t="s">
        <v>122</v>
      </c>
      <c r="U203" s="157">
        <v>0.4</v>
      </c>
      <c r="V203" s="157">
        <f>ROUND(E203*U203,2)</f>
        <v>116.31</v>
      </c>
      <c r="W203" s="157"/>
      <c r="X203" s="157" t="s">
        <v>116</v>
      </c>
      <c r="Y203" s="157" t="s">
        <v>117</v>
      </c>
      <c r="Z203" s="147"/>
      <c r="AA203" s="147"/>
      <c r="AB203" s="147"/>
      <c r="AC203" s="147"/>
      <c r="AD203" s="147"/>
      <c r="AE203" s="147"/>
      <c r="AF203" s="147"/>
      <c r="AG203" s="147" t="s">
        <v>118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2">
      <c r="A204" s="154"/>
      <c r="B204" s="155"/>
      <c r="C204" s="189" t="s">
        <v>156</v>
      </c>
      <c r="D204" s="159"/>
      <c r="E204" s="160">
        <v>16.821000000000002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124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>
      <c r="A205" s="154"/>
      <c r="B205" s="155"/>
      <c r="C205" s="189" t="s">
        <v>157</v>
      </c>
      <c r="D205" s="159"/>
      <c r="E205" s="160">
        <v>273.94200000000001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124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>
      <c r="A206" s="173">
        <v>43</v>
      </c>
      <c r="B206" s="174" t="s">
        <v>278</v>
      </c>
      <c r="C206" s="188" t="s">
        <v>279</v>
      </c>
      <c r="D206" s="175" t="s">
        <v>121</v>
      </c>
      <c r="E206" s="176">
        <v>24.795000000000002</v>
      </c>
      <c r="F206" s="177"/>
      <c r="G206" s="178">
        <f>ROUND(E206*F206,2)</f>
        <v>0</v>
      </c>
      <c r="H206" s="158">
        <v>24.02</v>
      </c>
      <c r="I206" s="157">
        <f>ROUND(E206*H206,2)</f>
        <v>595.58000000000004</v>
      </c>
      <c r="J206" s="158">
        <v>141.47999999999999</v>
      </c>
      <c r="K206" s="157">
        <f>ROUND(E206*J206,2)</f>
        <v>3508</v>
      </c>
      <c r="L206" s="157">
        <v>21</v>
      </c>
      <c r="M206" s="157">
        <f>G206*(1+L206/100)</f>
        <v>0</v>
      </c>
      <c r="N206" s="156">
        <v>8.1999999999999998E-4</v>
      </c>
      <c r="O206" s="156">
        <f>ROUND(E206*N206,2)</f>
        <v>0.02</v>
      </c>
      <c r="P206" s="156">
        <v>5.5E-2</v>
      </c>
      <c r="Q206" s="156">
        <f>ROUND(E206*P206,2)</f>
        <v>1.36</v>
      </c>
      <c r="R206" s="157"/>
      <c r="S206" s="157" t="s">
        <v>122</v>
      </c>
      <c r="T206" s="157" t="s">
        <v>122</v>
      </c>
      <c r="U206" s="157">
        <v>0.32</v>
      </c>
      <c r="V206" s="157">
        <f>ROUND(E206*U206,2)</f>
        <v>7.93</v>
      </c>
      <c r="W206" s="157"/>
      <c r="X206" s="157" t="s">
        <v>116</v>
      </c>
      <c r="Y206" s="157" t="s">
        <v>117</v>
      </c>
      <c r="Z206" s="147"/>
      <c r="AA206" s="147"/>
      <c r="AB206" s="147"/>
      <c r="AC206" s="147"/>
      <c r="AD206" s="147"/>
      <c r="AE206" s="147"/>
      <c r="AF206" s="147"/>
      <c r="AG206" s="147" t="s">
        <v>118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>
      <c r="A207" s="154"/>
      <c r="B207" s="155"/>
      <c r="C207" s="189" t="s">
        <v>280</v>
      </c>
      <c r="D207" s="159"/>
      <c r="E207" s="160">
        <v>24.795000000000002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124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>
      <c r="A208" s="173">
        <v>44</v>
      </c>
      <c r="B208" s="174" t="s">
        <v>281</v>
      </c>
      <c r="C208" s="188" t="s">
        <v>282</v>
      </c>
      <c r="D208" s="175" t="s">
        <v>133</v>
      </c>
      <c r="E208" s="176">
        <v>261.95999999999998</v>
      </c>
      <c r="F208" s="177"/>
      <c r="G208" s="178">
        <f>ROUND(E208*F208,2)</f>
        <v>0</v>
      </c>
      <c r="H208" s="158">
        <v>0</v>
      </c>
      <c r="I208" s="157">
        <f>ROUND(E208*H208,2)</f>
        <v>0</v>
      </c>
      <c r="J208" s="158">
        <v>39.6</v>
      </c>
      <c r="K208" s="157">
        <f>ROUND(E208*J208,2)</f>
        <v>10373.620000000001</v>
      </c>
      <c r="L208" s="157">
        <v>21</v>
      </c>
      <c r="M208" s="157">
        <f>G208*(1+L208/100)</f>
        <v>0</v>
      </c>
      <c r="N208" s="156">
        <v>0</v>
      </c>
      <c r="O208" s="156">
        <f>ROUND(E208*N208,2)</f>
        <v>0</v>
      </c>
      <c r="P208" s="156">
        <v>1.1129999999999999E-2</v>
      </c>
      <c r="Q208" s="156">
        <f>ROUND(E208*P208,2)</f>
        <v>2.92</v>
      </c>
      <c r="R208" s="157"/>
      <c r="S208" s="157" t="s">
        <v>122</v>
      </c>
      <c r="T208" s="157" t="s">
        <v>122</v>
      </c>
      <c r="U208" s="157">
        <v>0.08</v>
      </c>
      <c r="V208" s="157">
        <f>ROUND(E208*U208,2)</f>
        <v>20.96</v>
      </c>
      <c r="W208" s="157"/>
      <c r="X208" s="157" t="s">
        <v>116</v>
      </c>
      <c r="Y208" s="157" t="s">
        <v>117</v>
      </c>
      <c r="Z208" s="147"/>
      <c r="AA208" s="147"/>
      <c r="AB208" s="147"/>
      <c r="AC208" s="147"/>
      <c r="AD208" s="147"/>
      <c r="AE208" s="147"/>
      <c r="AF208" s="147"/>
      <c r="AG208" s="147" t="s">
        <v>118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>
      <c r="A209" s="154"/>
      <c r="B209" s="155"/>
      <c r="C209" s="189" t="s">
        <v>184</v>
      </c>
      <c r="D209" s="159"/>
      <c r="E209" s="160">
        <v>16.02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124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>
      <c r="A210" s="154"/>
      <c r="B210" s="155"/>
      <c r="C210" s="189" t="s">
        <v>185</v>
      </c>
      <c r="D210" s="159"/>
      <c r="E210" s="160">
        <v>8.01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124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>
      <c r="A211" s="154"/>
      <c r="B211" s="155"/>
      <c r="C211" s="189" t="s">
        <v>186</v>
      </c>
      <c r="D211" s="159"/>
      <c r="E211" s="160">
        <v>152.19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124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3">
      <c r="A212" s="154"/>
      <c r="B212" s="155"/>
      <c r="C212" s="189" t="s">
        <v>187</v>
      </c>
      <c r="D212" s="159"/>
      <c r="E212" s="160">
        <v>44.4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124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3">
      <c r="A213" s="154"/>
      <c r="B213" s="155"/>
      <c r="C213" s="189" t="s">
        <v>188</v>
      </c>
      <c r="D213" s="159"/>
      <c r="E213" s="160">
        <v>5.0999999999999996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124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3">
      <c r="A214" s="154"/>
      <c r="B214" s="155"/>
      <c r="C214" s="189" t="s">
        <v>189</v>
      </c>
      <c r="D214" s="159"/>
      <c r="E214" s="160">
        <v>8.1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124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>
      <c r="A215" s="154"/>
      <c r="B215" s="155"/>
      <c r="C215" s="189" t="s">
        <v>189</v>
      </c>
      <c r="D215" s="159"/>
      <c r="E215" s="160">
        <v>8.1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124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>
      <c r="A216" s="154"/>
      <c r="B216" s="155"/>
      <c r="C216" s="189" t="s">
        <v>190</v>
      </c>
      <c r="D216" s="159"/>
      <c r="E216" s="160">
        <v>10.02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124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>
      <c r="A217" s="154"/>
      <c r="B217" s="155"/>
      <c r="C217" s="189" t="s">
        <v>190</v>
      </c>
      <c r="D217" s="159"/>
      <c r="E217" s="160">
        <v>10.02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124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>
      <c r="A218" s="173">
        <v>45</v>
      </c>
      <c r="B218" s="174" t="s">
        <v>283</v>
      </c>
      <c r="C218" s="188" t="s">
        <v>284</v>
      </c>
      <c r="D218" s="175" t="s">
        <v>121</v>
      </c>
      <c r="E218" s="176">
        <v>410</v>
      </c>
      <c r="F218" s="177"/>
      <c r="G218" s="178">
        <f>ROUND(E218*F218,2)</f>
        <v>0</v>
      </c>
      <c r="H218" s="158">
        <v>0</v>
      </c>
      <c r="I218" s="157">
        <f>ROUND(E218*H218,2)</f>
        <v>0</v>
      </c>
      <c r="J218" s="158">
        <v>102</v>
      </c>
      <c r="K218" s="157">
        <f>ROUND(E218*J218,2)</f>
        <v>41820</v>
      </c>
      <c r="L218" s="157">
        <v>21</v>
      </c>
      <c r="M218" s="157">
        <f>G218*(1+L218/100)</f>
        <v>0</v>
      </c>
      <c r="N218" s="156">
        <v>0</v>
      </c>
      <c r="O218" s="156">
        <f>ROUND(E218*N218,2)</f>
        <v>0</v>
      </c>
      <c r="P218" s="156">
        <v>4.5999999999999999E-2</v>
      </c>
      <c r="Q218" s="156">
        <f>ROUND(E218*P218,2)</f>
        <v>18.86</v>
      </c>
      <c r="R218" s="157"/>
      <c r="S218" s="157" t="s">
        <v>122</v>
      </c>
      <c r="T218" s="157" t="s">
        <v>122</v>
      </c>
      <c r="U218" s="157">
        <v>0.26</v>
      </c>
      <c r="V218" s="157">
        <f>ROUND(E218*U218,2)</f>
        <v>106.6</v>
      </c>
      <c r="W218" s="157"/>
      <c r="X218" s="157" t="s">
        <v>116</v>
      </c>
      <c r="Y218" s="157" t="s">
        <v>117</v>
      </c>
      <c r="Z218" s="147"/>
      <c r="AA218" s="147"/>
      <c r="AB218" s="147"/>
      <c r="AC218" s="147"/>
      <c r="AD218" s="147"/>
      <c r="AE218" s="147"/>
      <c r="AF218" s="147"/>
      <c r="AG218" s="147" t="s">
        <v>118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>
      <c r="A219" s="154"/>
      <c r="B219" s="155"/>
      <c r="C219" s="189" t="s">
        <v>123</v>
      </c>
      <c r="D219" s="159"/>
      <c r="E219" s="160">
        <v>410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124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>
      <c r="A220" s="179">
        <v>46</v>
      </c>
      <c r="B220" s="180" t="s">
        <v>285</v>
      </c>
      <c r="C220" s="187" t="s">
        <v>286</v>
      </c>
      <c r="D220" s="181" t="s">
        <v>121</v>
      </c>
      <c r="E220" s="182">
        <v>270</v>
      </c>
      <c r="F220" s="183"/>
      <c r="G220" s="184">
        <f>ROUND(E220*F220,2)</f>
        <v>0</v>
      </c>
      <c r="H220" s="158">
        <v>0</v>
      </c>
      <c r="I220" s="157">
        <f>ROUND(E220*H220,2)</f>
        <v>0</v>
      </c>
      <c r="J220" s="158">
        <v>95.7</v>
      </c>
      <c r="K220" s="157">
        <f>ROUND(E220*J220,2)</f>
        <v>25839</v>
      </c>
      <c r="L220" s="157">
        <v>21</v>
      </c>
      <c r="M220" s="157">
        <f>G220*(1+L220/100)</f>
        <v>0</v>
      </c>
      <c r="N220" s="156">
        <v>0</v>
      </c>
      <c r="O220" s="156">
        <f>ROUND(E220*N220,2)</f>
        <v>0</v>
      </c>
      <c r="P220" s="156">
        <v>1.319E-2</v>
      </c>
      <c r="Q220" s="156">
        <f>ROUND(E220*P220,2)</f>
        <v>3.56</v>
      </c>
      <c r="R220" s="157"/>
      <c r="S220" s="157" t="s">
        <v>122</v>
      </c>
      <c r="T220" s="157" t="s">
        <v>122</v>
      </c>
      <c r="U220" s="157">
        <v>0.24099999999999999</v>
      </c>
      <c r="V220" s="157">
        <f>ROUND(E220*U220,2)</f>
        <v>65.069999999999993</v>
      </c>
      <c r="W220" s="157"/>
      <c r="X220" s="157" t="s">
        <v>116</v>
      </c>
      <c r="Y220" s="157" t="s">
        <v>117</v>
      </c>
      <c r="Z220" s="147"/>
      <c r="AA220" s="147"/>
      <c r="AB220" s="147"/>
      <c r="AC220" s="147"/>
      <c r="AD220" s="147"/>
      <c r="AE220" s="147"/>
      <c r="AF220" s="147"/>
      <c r="AG220" s="147" t="s">
        <v>118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14">
      <c r="A221" s="166" t="s">
        <v>109</v>
      </c>
      <c r="B221" s="167" t="s">
        <v>70</v>
      </c>
      <c r="C221" s="186" t="s">
        <v>71</v>
      </c>
      <c r="D221" s="168"/>
      <c r="E221" s="169"/>
      <c r="F221" s="170"/>
      <c r="G221" s="171">
        <f>SUMIF(AG222:AG222,"&lt;&gt;NOR",G222:G222)</f>
        <v>0</v>
      </c>
      <c r="H221" s="165"/>
      <c r="I221" s="165">
        <f>SUM(I222:I222)</f>
        <v>0</v>
      </c>
      <c r="J221" s="165"/>
      <c r="K221" s="165">
        <f>SUM(K222:K222)</f>
        <v>67437.990000000005</v>
      </c>
      <c r="L221" s="165"/>
      <c r="M221" s="165">
        <f>SUM(M222:M222)</f>
        <v>0</v>
      </c>
      <c r="N221" s="164"/>
      <c r="O221" s="164">
        <f>SUM(O222:O222)</f>
        <v>0</v>
      </c>
      <c r="P221" s="164"/>
      <c r="Q221" s="164">
        <f>SUM(Q222:Q222)</f>
        <v>0</v>
      </c>
      <c r="R221" s="165"/>
      <c r="S221" s="165"/>
      <c r="T221" s="165"/>
      <c r="U221" s="165"/>
      <c r="V221" s="165">
        <f>SUM(V222:V222)</f>
        <v>134.30000000000001</v>
      </c>
      <c r="W221" s="165"/>
      <c r="X221" s="165"/>
      <c r="Y221" s="165"/>
      <c r="AG221" t="s">
        <v>110</v>
      </c>
    </row>
    <row r="222" spans="1:60" outlineLevel="1">
      <c r="A222" s="179">
        <v>47</v>
      </c>
      <c r="B222" s="180" t="s">
        <v>287</v>
      </c>
      <c r="C222" s="187" t="s">
        <v>288</v>
      </c>
      <c r="D222" s="181" t="s">
        <v>289</v>
      </c>
      <c r="E222" s="182">
        <v>52.11591</v>
      </c>
      <c r="F222" s="183"/>
      <c r="G222" s="184">
        <f>ROUND(E222*F222,2)</f>
        <v>0</v>
      </c>
      <c r="H222" s="158">
        <v>0</v>
      </c>
      <c r="I222" s="157">
        <f>ROUND(E222*H222,2)</f>
        <v>0</v>
      </c>
      <c r="J222" s="158">
        <v>1294</v>
      </c>
      <c r="K222" s="157">
        <f>ROUND(E222*J222,2)</f>
        <v>67437.990000000005</v>
      </c>
      <c r="L222" s="157">
        <v>21</v>
      </c>
      <c r="M222" s="157">
        <f>G222*(1+L222/100)</f>
        <v>0</v>
      </c>
      <c r="N222" s="156">
        <v>0</v>
      </c>
      <c r="O222" s="156">
        <f>ROUND(E222*N222,2)</f>
        <v>0</v>
      </c>
      <c r="P222" s="156">
        <v>0</v>
      </c>
      <c r="Q222" s="156">
        <f>ROUND(E222*P222,2)</f>
        <v>0</v>
      </c>
      <c r="R222" s="157"/>
      <c r="S222" s="157" t="s">
        <v>122</v>
      </c>
      <c r="T222" s="157" t="s">
        <v>122</v>
      </c>
      <c r="U222" s="157">
        <v>2.577</v>
      </c>
      <c r="V222" s="157">
        <f>ROUND(E222*U222,2)</f>
        <v>134.30000000000001</v>
      </c>
      <c r="W222" s="157"/>
      <c r="X222" s="157" t="s">
        <v>290</v>
      </c>
      <c r="Y222" s="157" t="s">
        <v>117</v>
      </c>
      <c r="Z222" s="147"/>
      <c r="AA222" s="147"/>
      <c r="AB222" s="147"/>
      <c r="AC222" s="147"/>
      <c r="AD222" s="147"/>
      <c r="AE222" s="147"/>
      <c r="AF222" s="147"/>
      <c r="AG222" s="147" t="s">
        <v>291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ht="14">
      <c r="A223" s="166" t="s">
        <v>109</v>
      </c>
      <c r="B223" s="167" t="s">
        <v>72</v>
      </c>
      <c r="C223" s="186" t="s">
        <v>73</v>
      </c>
      <c r="D223" s="168"/>
      <c r="E223" s="169"/>
      <c r="F223" s="170"/>
      <c r="G223" s="171">
        <f>SUMIF(AG224:AG225,"&lt;&gt;NOR",G224:G225)</f>
        <v>0</v>
      </c>
      <c r="H223" s="165"/>
      <c r="I223" s="165">
        <f>SUM(I224:I225)</f>
        <v>0</v>
      </c>
      <c r="J223" s="165"/>
      <c r="K223" s="165">
        <f>SUM(K224:K225)</f>
        <v>5040</v>
      </c>
      <c r="L223" s="165"/>
      <c r="M223" s="165">
        <f>SUM(M224:M225)</f>
        <v>0</v>
      </c>
      <c r="N223" s="164"/>
      <c r="O223" s="164">
        <f>SUM(O224:O225)</f>
        <v>0</v>
      </c>
      <c r="P223" s="164"/>
      <c r="Q223" s="164">
        <f>SUM(Q224:Q225)</f>
        <v>0.38</v>
      </c>
      <c r="R223" s="165"/>
      <c r="S223" s="165"/>
      <c r="T223" s="165"/>
      <c r="U223" s="165"/>
      <c r="V223" s="165">
        <f>SUM(V224:V225)</f>
        <v>10.56</v>
      </c>
      <c r="W223" s="165"/>
      <c r="X223" s="165"/>
      <c r="Y223" s="165"/>
      <c r="AG223" t="s">
        <v>110</v>
      </c>
    </row>
    <row r="224" spans="1:60" ht="24" outlineLevel="1">
      <c r="A224" s="173">
        <v>48</v>
      </c>
      <c r="B224" s="174" t="s">
        <v>292</v>
      </c>
      <c r="C224" s="188" t="s">
        <v>293</v>
      </c>
      <c r="D224" s="175" t="s">
        <v>121</v>
      </c>
      <c r="E224" s="176">
        <v>120</v>
      </c>
      <c r="F224" s="177"/>
      <c r="G224" s="178">
        <f>ROUND(E224*F224,2)</f>
        <v>0</v>
      </c>
      <c r="H224" s="158">
        <v>0</v>
      </c>
      <c r="I224" s="157">
        <f>ROUND(E224*H224,2)</f>
        <v>0</v>
      </c>
      <c r="J224" s="158">
        <v>42</v>
      </c>
      <c r="K224" s="157">
        <f>ROUND(E224*J224,2)</f>
        <v>5040</v>
      </c>
      <c r="L224" s="157">
        <v>21</v>
      </c>
      <c r="M224" s="157">
        <f>G224*(1+L224/100)</f>
        <v>0</v>
      </c>
      <c r="N224" s="156">
        <v>0</v>
      </c>
      <c r="O224" s="156">
        <f>ROUND(E224*N224,2)</f>
        <v>0</v>
      </c>
      <c r="P224" s="156">
        <v>3.13E-3</v>
      </c>
      <c r="Q224" s="156">
        <f>ROUND(E224*P224,2)</f>
        <v>0.38</v>
      </c>
      <c r="R224" s="157"/>
      <c r="S224" s="157" t="s">
        <v>122</v>
      </c>
      <c r="T224" s="157" t="s">
        <v>122</v>
      </c>
      <c r="U224" s="157">
        <v>8.7999999999999995E-2</v>
      </c>
      <c r="V224" s="157">
        <f>ROUND(E224*U224,2)</f>
        <v>10.56</v>
      </c>
      <c r="W224" s="157"/>
      <c r="X224" s="157" t="s">
        <v>116</v>
      </c>
      <c r="Y224" s="157" t="s">
        <v>117</v>
      </c>
      <c r="Z224" s="147"/>
      <c r="AA224" s="147"/>
      <c r="AB224" s="147"/>
      <c r="AC224" s="147"/>
      <c r="AD224" s="147"/>
      <c r="AE224" s="147"/>
      <c r="AF224" s="147"/>
      <c r="AG224" s="147" t="s">
        <v>118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>
      <c r="A225" s="154"/>
      <c r="B225" s="155"/>
      <c r="C225" s="189" t="s">
        <v>294</v>
      </c>
      <c r="D225" s="159"/>
      <c r="E225" s="160">
        <v>120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124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ht="14">
      <c r="A226" s="166" t="s">
        <v>109</v>
      </c>
      <c r="B226" s="167" t="s">
        <v>74</v>
      </c>
      <c r="C226" s="186" t="s">
        <v>75</v>
      </c>
      <c r="D226" s="168"/>
      <c r="E226" s="169"/>
      <c r="F226" s="170"/>
      <c r="G226" s="171">
        <f>SUMIF(AG227:AG293,"&lt;&gt;NOR",G227:G293)</f>
        <v>0</v>
      </c>
      <c r="H226" s="165"/>
      <c r="I226" s="165">
        <f>SUM(I227:I293)</f>
        <v>257370.27</v>
      </c>
      <c r="J226" s="165"/>
      <c r="K226" s="165">
        <f>SUM(K227:K293)</f>
        <v>334833.17</v>
      </c>
      <c r="L226" s="165"/>
      <c r="M226" s="165">
        <f>SUM(M227:M293)</f>
        <v>0</v>
      </c>
      <c r="N226" s="164"/>
      <c r="O226" s="164">
        <f>SUM(O227:O293)</f>
        <v>2.62</v>
      </c>
      <c r="P226" s="164"/>
      <c r="Q226" s="164">
        <f>SUM(Q227:Q293)</f>
        <v>0.97000000000000008</v>
      </c>
      <c r="R226" s="165"/>
      <c r="S226" s="165"/>
      <c r="T226" s="165"/>
      <c r="U226" s="165"/>
      <c r="V226" s="165">
        <f>SUM(V227:V293)</f>
        <v>588.24999999999989</v>
      </c>
      <c r="W226" s="165"/>
      <c r="X226" s="165"/>
      <c r="Y226" s="165"/>
      <c r="AG226" t="s">
        <v>110</v>
      </c>
    </row>
    <row r="227" spans="1:60" outlineLevel="1">
      <c r="A227" s="209">
        <v>49</v>
      </c>
      <c r="B227" s="194" t="s">
        <v>295</v>
      </c>
      <c r="C227" s="195" t="s">
        <v>296</v>
      </c>
      <c r="D227" s="196" t="s">
        <v>133</v>
      </c>
      <c r="E227" s="197">
        <v>12.6</v>
      </c>
      <c r="F227" s="198"/>
      <c r="G227" s="199">
        <f>ROUND(E227*F227,2)</f>
        <v>0</v>
      </c>
      <c r="H227" s="158">
        <v>127.43</v>
      </c>
      <c r="I227" s="157">
        <f>ROUND(E227*H227,2)</f>
        <v>1605.62</v>
      </c>
      <c r="J227" s="158">
        <v>364.07</v>
      </c>
      <c r="K227" s="157">
        <f>ROUND(E227*J227,2)</f>
        <v>4587.28</v>
      </c>
      <c r="L227" s="157">
        <v>21</v>
      </c>
      <c r="M227" s="157">
        <f>G227*(1+L227/100)</f>
        <v>0</v>
      </c>
      <c r="N227" s="156">
        <v>2.98E-3</v>
      </c>
      <c r="O227" s="156">
        <f>ROUND(E227*N227,2)</f>
        <v>0.04</v>
      </c>
      <c r="P227" s="156">
        <v>0</v>
      </c>
      <c r="Q227" s="156">
        <f>ROUND(E227*P227,2)</f>
        <v>0</v>
      </c>
      <c r="R227" s="157"/>
      <c r="S227" s="157" t="s">
        <v>122</v>
      </c>
      <c r="T227" s="157" t="s">
        <v>122</v>
      </c>
      <c r="U227" s="157">
        <v>0.65700000000000003</v>
      </c>
      <c r="V227" s="157">
        <f>ROUND(E227*U227,2)</f>
        <v>8.2799999999999994</v>
      </c>
      <c r="W227" s="157"/>
      <c r="X227" s="157" t="s">
        <v>116</v>
      </c>
      <c r="Y227" s="157" t="s">
        <v>117</v>
      </c>
      <c r="Z227" s="147"/>
      <c r="AA227" s="147"/>
      <c r="AB227" s="147"/>
      <c r="AC227" s="147"/>
      <c r="AD227" s="147"/>
      <c r="AE227" s="147"/>
      <c r="AF227" s="147"/>
      <c r="AG227" s="147" t="s">
        <v>118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>
      <c r="A228" s="210"/>
      <c r="B228" s="200"/>
      <c r="C228" s="287" t="s">
        <v>297</v>
      </c>
      <c r="D228" s="288"/>
      <c r="E228" s="288"/>
      <c r="F228" s="288"/>
      <c r="G228" s="288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169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>
      <c r="A229" s="210"/>
      <c r="B229" s="200"/>
      <c r="C229" s="201" t="s">
        <v>298</v>
      </c>
      <c r="D229" s="202"/>
      <c r="E229" s="203">
        <v>1.3</v>
      </c>
      <c r="F229" s="204"/>
      <c r="G229" s="204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124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3">
      <c r="A230" s="210"/>
      <c r="B230" s="200"/>
      <c r="C230" s="201" t="s">
        <v>299</v>
      </c>
      <c r="D230" s="202"/>
      <c r="E230" s="203">
        <v>2.1</v>
      </c>
      <c r="F230" s="204"/>
      <c r="G230" s="204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124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3">
      <c r="A231" s="210"/>
      <c r="B231" s="200"/>
      <c r="C231" s="201" t="s">
        <v>300</v>
      </c>
      <c r="D231" s="202"/>
      <c r="E231" s="203">
        <v>9.1999999999999993</v>
      </c>
      <c r="F231" s="204"/>
      <c r="G231" s="204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124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>
      <c r="A232" s="209">
        <v>50</v>
      </c>
      <c r="B232" s="194" t="s">
        <v>301</v>
      </c>
      <c r="C232" s="195" t="s">
        <v>302</v>
      </c>
      <c r="D232" s="196" t="s">
        <v>133</v>
      </c>
      <c r="E232" s="197">
        <v>2.9</v>
      </c>
      <c r="F232" s="198"/>
      <c r="G232" s="199">
        <f>ROUND(E232*F232,2)</f>
        <v>0</v>
      </c>
      <c r="H232" s="158">
        <v>161.18</v>
      </c>
      <c r="I232" s="157">
        <f>ROUND(E232*H232,2)</f>
        <v>467.42</v>
      </c>
      <c r="J232" s="158">
        <v>430.82</v>
      </c>
      <c r="K232" s="157">
        <f>ROUND(E232*J232,2)</f>
        <v>1249.3800000000001</v>
      </c>
      <c r="L232" s="157">
        <v>21</v>
      </c>
      <c r="M232" s="157">
        <f>G232*(1+L232/100)</f>
        <v>0</v>
      </c>
      <c r="N232" s="156">
        <v>3.4199999999999999E-3</v>
      </c>
      <c r="O232" s="156">
        <f>ROUND(E232*N232,2)</f>
        <v>0.01</v>
      </c>
      <c r="P232" s="156">
        <v>0</v>
      </c>
      <c r="Q232" s="156">
        <f>ROUND(E232*P232,2)</f>
        <v>0</v>
      </c>
      <c r="R232" s="157"/>
      <c r="S232" s="157" t="s">
        <v>122</v>
      </c>
      <c r="T232" s="157" t="s">
        <v>122</v>
      </c>
      <c r="U232" s="157">
        <v>0.76165000000000005</v>
      </c>
      <c r="V232" s="157">
        <f>ROUND(E232*U232,2)</f>
        <v>2.21</v>
      </c>
      <c r="W232" s="157"/>
      <c r="X232" s="157" t="s">
        <v>116</v>
      </c>
      <c r="Y232" s="157" t="s">
        <v>117</v>
      </c>
      <c r="Z232" s="147"/>
      <c r="AA232" s="147"/>
      <c r="AB232" s="147"/>
      <c r="AC232" s="147"/>
      <c r="AD232" s="147"/>
      <c r="AE232" s="147"/>
      <c r="AF232" s="147"/>
      <c r="AG232" s="147" t="s">
        <v>118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2">
      <c r="A233" s="210"/>
      <c r="B233" s="200"/>
      <c r="C233" s="287" t="s">
        <v>297</v>
      </c>
      <c r="D233" s="288"/>
      <c r="E233" s="288"/>
      <c r="F233" s="288"/>
      <c r="G233" s="288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169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>
      <c r="A234" s="210"/>
      <c r="B234" s="200"/>
      <c r="C234" s="201" t="s">
        <v>303</v>
      </c>
      <c r="D234" s="202"/>
      <c r="E234" s="203">
        <v>2.9</v>
      </c>
      <c r="F234" s="204"/>
      <c r="G234" s="204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124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>
      <c r="A235" s="209">
        <v>51</v>
      </c>
      <c r="B235" s="194" t="s">
        <v>304</v>
      </c>
      <c r="C235" s="195" t="s">
        <v>305</v>
      </c>
      <c r="D235" s="196" t="s">
        <v>133</v>
      </c>
      <c r="E235" s="197">
        <v>16.2</v>
      </c>
      <c r="F235" s="198"/>
      <c r="G235" s="199">
        <f>ROUND(E235*F235,2)</f>
        <v>0</v>
      </c>
      <c r="H235" s="158">
        <v>249.16</v>
      </c>
      <c r="I235" s="157">
        <f>ROUND(E235*H235,2)</f>
        <v>4036.39</v>
      </c>
      <c r="J235" s="158">
        <v>448.84</v>
      </c>
      <c r="K235" s="157">
        <f>ROUND(E235*J235,2)</f>
        <v>7271.21</v>
      </c>
      <c r="L235" s="157">
        <v>21</v>
      </c>
      <c r="M235" s="157">
        <f>G235*(1+L235/100)</f>
        <v>0</v>
      </c>
      <c r="N235" s="156">
        <v>2.7699999999999999E-3</v>
      </c>
      <c r="O235" s="156">
        <f>ROUND(E235*N235,2)</f>
        <v>0.04</v>
      </c>
      <c r="P235" s="156">
        <v>0</v>
      </c>
      <c r="Q235" s="156">
        <f>ROUND(E235*P235,2)</f>
        <v>0</v>
      </c>
      <c r="R235" s="157"/>
      <c r="S235" s="157" t="s">
        <v>122</v>
      </c>
      <c r="T235" s="157" t="s">
        <v>122</v>
      </c>
      <c r="U235" s="157">
        <v>0.71277000000000001</v>
      </c>
      <c r="V235" s="157">
        <f>ROUND(E235*U235,2)</f>
        <v>11.55</v>
      </c>
      <c r="W235" s="157"/>
      <c r="X235" s="157" t="s">
        <v>116</v>
      </c>
      <c r="Y235" s="157" t="s">
        <v>117</v>
      </c>
      <c r="Z235" s="147"/>
      <c r="AA235" s="147"/>
      <c r="AB235" s="147"/>
      <c r="AC235" s="147"/>
      <c r="AD235" s="147"/>
      <c r="AE235" s="147"/>
      <c r="AF235" s="147"/>
      <c r="AG235" s="147" t="s">
        <v>118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2">
      <c r="A236" s="210"/>
      <c r="B236" s="200"/>
      <c r="C236" s="287" t="s">
        <v>297</v>
      </c>
      <c r="D236" s="288"/>
      <c r="E236" s="288"/>
      <c r="F236" s="288"/>
      <c r="G236" s="288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169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>
      <c r="A237" s="210"/>
      <c r="B237" s="200"/>
      <c r="C237" s="201" t="s">
        <v>306</v>
      </c>
      <c r="D237" s="202"/>
      <c r="E237" s="203">
        <v>16.2</v>
      </c>
      <c r="F237" s="204"/>
      <c r="G237" s="204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124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>
      <c r="A238" s="209">
        <v>52</v>
      </c>
      <c r="B238" s="194" t="s">
        <v>307</v>
      </c>
      <c r="C238" s="195" t="s">
        <v>308</v>
      </c>
      <c r="D238" s="196" t="s">
        <v>133</v>
      </c>
      <c r="E238" s="197">
        <v>8.1</v>
      </c>
      <c r="F238" s="198"/>
      <c r="G238" s="199">
        <f>ROUND(E238*F238,2)</f>
        <v>0</v>
      </c>
      <c r="H238" s="158">
        <v>191.97</v>
      </c>
      <c r="I238" s="157">
        <f>ROUND(E238*H238,2)</f>
        <v>1554.96</v>
      </c>
      <c r="J238" s="158">
        <v>459.03</v>
      </c>
      <c r="K238" s="157">
        <f>ROUND(E238*J238,2)</f>
        <v>3718.14</v>
      </c>
      <c r="L238" s="157">
        <v>21</v>
      </c>
      <c r="M238" s="157">
        <f>G238*(1+L238/100)</f>
        <v>0</v>
      </c>
      <c r="N238" s="156">
        <v>3.8E-3</v>
      </c>
      <c r="O238" s="156">
        <f>ROUND(E238*N238,2)</f>
        <v>0.03</v>
      </c>
      <c r="P238" s="156">
        <v>0</v>
      </c>
      <c r="Q238" s="156">
        <f>ROUND(E238*P238,2)</f>
        <v>0</v>
      </c>
      <c r="R238" s="157"/>
      <c r="S238" s="157" t="s">
        <v>122</v>
      </c>
      <c r="T238" s="157" t="s">
        <v>122</v>
      </c>
      <c r="U238" s="157">
        <v>0.80535000000000001</v>
      </c>
      <c r="V238" s="157">
        <f>ROUND(E238*U238,2)</f>
        <v>6.52</v>
      </c>
      <c r="W238" s="157"/>
      <c r="X238" s="157" t="s">
        <v>116</v>
      </c>
      <c r="Y238" s="157" t="s">
        <v>117</v>
      </c>
      <c r="Z238" s="147"/>
      <c r="AA238" s="147"/>
      <c r="AB238" s="147"/>
      <c r="AC238" s="147"/>
      <c r="AD238" s="147"/>
      <c r="AE238" s="147"/>
      <c r="AF238" s="147"/>
      <c r="AG238" s="147" t="s">
        <v>118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2">
      <c r="A239" s="210"/>
      <c r="B239" s="200"/>
      <c r="C239" s="287" t="s">
        <v>297</v>
      </c>
      <c r="D239" s="288"/>
      <c r="E239" s="288"/>
      <c r="F239" s="288"/>
      <c r="G239" s="288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169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2">
      <c r="A240" s="210"/>
      <c r="B240" s="200"/>
      <c r="C240" s="201" t="s">
        <v>309</v>
      </c>
      <c r="D240" s="202"/>
      <c r="E240" s="203">
        <v>8.1</v>
      </c>
      <c r="F240" s="204"/>
      <c r="G240" s="204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124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>
      <c r="A241" s="209">
        <v>53</v>
      </c>
      <c r="B241" s="194" t="s">
        <v>310</v>
      </c>
      <c r="C241" s="195" t="s">
        <v>311</v>
      </c>
      <c r="D241" s="196" t="s">
        <v>133</v>
      </c>
      <c r="E241" s="197">
        <v>206.9</v>
      </c>
      <c r="F241" s="198"/>
      <c r="G241" s="199">
        <f>ROUND(E241*F241,2)</f>
        <v>0</v>
      </c>
      <c r="H241" s="158">
        <v>235.21</v>
      </c>
      <c r="I241" s="157">
        <f>ROUND(E241*H241,2)</f>
        <v>48664.95</v>
      </c>
      <c r="J241" s="158">
        <v>488.79</v>
      </c>
      <c r="K241" s="157">
        <f>ROUND(E241*J241,2)</f>
        <v>101130.65</v>
      </c>
      <c r="L241" s="157">
        <v>21</v>
      </c>
      <c r="M241" s="157">
        <f>G241*(1+L241/100)</f>
        <v>0</v>
      </c>
      <c r="N241" s="156">
        <v>4.3499999999999997E-3</v>
      </c>
      <c r="O241" s="156">
        <f>ROUND(E241*N241,2)</f>
        <v>0.9</v>
      </c>
      <c r="P241" s="156">
        <v>0</v>
      </c>
      <c r="Q241" s="156">
        <f>ROUND(E241*P241,2)</f>
        <v>0</v>
      </c>
      <c r="R241" s="157"/>
      <c r="S241" s="157" t="s">
        <v>122</v>
      </c>
      <c r="T241" s="157" t="s">
        <v>122</v>
      </c>
      <c r="U241" s="157">
        <v>0.85365000000000002</v>
      </c>
      <c r="V241" s="157">
        <f>ROUND(E241*U241,2)</f>
        <v>176.62</v>
      </c>
      <c r="W241" s="157"/>
      <c r="X241" s="157" t="s">
        <v>116</v>
      </c>
      <c r="Y241" s="157" t="s">
        <v>117</v>
      </c>
      <c r="Z241" s="147"/>
      <c r="AA241" s="147"/>
      <c r="AB241" s="147"/>
      <c r="AC241" s="147"/>
      <c r="AD241" s="147"/>
      <c r="AE241" s="147"/>
      <c r="AF241" s="147"/>
      <c r="AG241" s="147" t="s">
        <v>118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>
      <c r="A242" s="210"/>
      <c r="B242" s="200"/>
      <c r="C242" s="287" t="s">
        <v>297</v>
      </c>
      <c r="D242" s="288"/>
      <c r="E242" s="288"/>
      <c r="F242" s="288"/>
      <c r="G242" s="288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169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>
      <c r="A243" s="210"/>
      <c r="B243" s="200"/>
      <c r="C243" s="201" t="s">
        <v>312</v>
      </c>
      <c r="D243" s="202"/>
      <c r="E243" s="203">
        <v>22.1</v>
      </c>
      <c r="F243" s="204"/>
      <c r="G243" s="204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124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3">
      <c r="A244" s="210"/>
      <c r="B244" s="200"/>
      <c r="C244" s="201" t="s">
        <v>313</v>
      </c>
      <c r="D244" s="202"/>
      <c r="E244" s="203">
        <v>140.4</v>
      </c>
      <c r="F244" s="204"/>
      <c r="G244" s="204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124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3">
      <c r="A245" s="210"/>
      <c r="B245" s="200"/>
      <c r="C245" s="201" t="s">
        <v>187</v>
      </c>
      <c r="D245" s="202"/>
      <c r="E245" s="203">
        <v>44.4</v>
      </c>
      <c r="F245" s="204"/>
      <c r="G245" s="204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124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>
      <c r="A246" s="209">
        <v>54</v>
      </c>
      <c r="B246" s="194" t="s">
        <v>314</v>
      </c>
      <c r="C246" s="195" t="s">
        <v>315</v>
      </c>
      <c r="D246" s="196" t="s">
        <v>133</v>
      </c>
      <c r="E246" s="197">
        <v>33.1</v>
      </c>
      <c r="F246" s="198"/>
      <c r="G246" s="199">
        <f>ROUND(E246*F246,2)</f>
        <v>0</v>
      </c>
      <c r="H246" s="158">
        <v>277.91000000000003</v>
      </c>
      <c r="I246" s="157">
        <f>ROUND(E246*H246,2)</f>
        <v>9198.82</v>
      </c>
      <c r="J246" s="158">
        <v>515.09</v>
      </c>
      <c r="K246" s="157">
        <f>ROUND(E246*J246,2)</f>
        <v>17049.48</v>
      </c>
      <c r="L246" s="157">
        <v>21</v>
      </c>
      <c r="M246" s="157">
        <f>G246*(1+L246/100)</f>
        <v>0</v>
      </c>
      <c r="N246" s="156">
        <v>4.8900000000000002E-3</v>
      </c>
      <c r="O246" s="156">
        <f>ROUND(E246*N246,2)</f>
        <v>0.16</v>
      </c>
      <c r="P246" s="156">
        <v>0</v>
      </c>
      <c r="Q246" s="156">
        <f>ROUND(E246*P246,2)</f>
        <v>0</v>
      </c>
      <c r="R246" s="157"/>
      <c r="S246" s="157" t="s">
        <v>122</v>
      </c>
      <c r="T246" s="157" t="s">
        <v>122</v>
      </c>
      <c r="U246" s="157">
        <v>0.89505000000000001</v>
      </c>
      <c r="V246" s="157">
        <f>ROUND(E246*U246,2)</f>
        <v>29.63</v>
      </c>
      <c r="W246" s="157"/>
      <c r="X246" s="157" t="s">
        <v>116</v>
      </c>
      <c r="Y246" s="157" t="s">
        <v>117</v>
      </c>
      <c r="Z246" s="147"/>
      <c r="AA246" s="147"/>
      <c r="AB246" s="147"/>
      <c r="AC246" s="147"/>
      <c r="AD246" s="147"/>
      <c r="AE246" s="147"/>
      <c r="AF246" s="147"/>
      <c r="AG246" s="147" t="s">
        <v>118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>
      <c r="A247" s="210"/>
      <c r="B247" s="200"/>
      <c r="C247" s="287" t="s">
        <v>297</v>
      </c>
      <c r="D247" s="288"/>
      <c r="E247" s="288"/>
      <c r="F247" s="288"/>
      <c r="G247" s="288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169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>
      <c r="A248" s="210"/>
      <c r="B248" s="200"/>
      <c r="C248" s="201" t="s">
        <v>316</v>
      </c>
      <c r="D248" s="202"/>
      <c r="E248" s="203">
        <v>3.4</v>
      </c>
      <c r="F248" s="204"/>
      <c r="G248" s="204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124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3">
      <c r="A249" s="210"/>
      <c r="B249" s="200"/>
      <c r="C249" s="201" t="s">
        <v>317</v>
      </c>
      <c r="D249" s="202"/>
      <c r="E249" s="203">
        <v>29.7</v>
      </c>
      <c r="F249" s="204"/>
      <c r="G249" s="204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124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>
      <c r="A250" s="209">
        <v>55</v>
      </c>
      <c r="B250" s="194" t="s">
        <v>318</v>
      </c>
      <c r="C250" s="195" t="s">
        <v>319</v>
      </c>
      <c r="D250" s="196" t="s">
        <v>133</v>
      </c>
      <c r="E250" s="197">
        <v>12.6</v>
      </c>
      <c r="F250" s="198"/>
      <c r="G250" s="199">
        <f>ROUND(E250*F250,2)</f>
        <v>0</v>
      </c>
      <c r="H250" s="158">
        <v>310.56</v>
      </c>
      <c r="I250" s="157">
        <f>ROUND(E250*H250,2)</f>
        <v>3913.06</v>
      </c>
      <c r="J250" s="158">
        <v>489.44</v>
      </c>
      <c r="K250" s="157">
        <f>ROUND(E250*J250,2)</f>
        <v>6166.94</v>
      </c>
      <c r="L250" s="157">
        <v>21</v>
      </c>
      <c r="M250" s="157">
        <f>G250*(1+L250/100)</f>
        <v>0</v>
      </c>
      <c r="N250" s="156">
        <v>2.99E-3</v>
      </c>
      <c r="O250" s="156">
        <f>ROUND(E250*N250,2)</f>
        <v>0.04</v>
      </c>
      <c r="P250" s="156">
        <v>0</v>
      </c>
      <c r="Q250" s="156">
        <f>ROUND(E250*P250,2)</f>
        <v>0</v>
      </c>
      <c r="R250" s="157"/>
      <c r="S250" s="157" t="s">
        <v>122</v>
      </c>
      <c r="T250" s="157" t="s">
        <v>122</v>
      </c>
      <c r="U250" s="157">
        <v>0.87344999999999995</v>
      </c>
      <c r="V250" s="157">
        <f>ROUND(E250*U250,2)</f>
        <v>11.01</v>
      </c>
      <c r="W250" s="157"/>
      <c r="X250" s="157" t="s">
        <v>116</v>
      </c>
      <c r="Y250" s="157" t="s">
        <v>117</v>
      </c>
      <c r="Z250" s="147"/>
      <c r="AA250" s="147"/>
      <c r="AB250" s="147"/>
      <c r="AC250" s="147"/>
      <c r="AD250" s="147"/>
      <c r="AE250" s="147"/>
      <c r="AF250" s="147"/>
      <c r="AG250" s="147" t="s">
        <v>118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>
      <c r="A251" s="210"/>
      <c r="B251" s="200"/>
      <c r="C251" s="287" t="s">
        <v>297</v>
      </c>
      <c r="D251" s="288"/>
      <c r="E251" s="288"/>
      <c r="F251" s="288"/>
      <c r="G251" s="288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169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>
      <c r="A252" s="210"/>
      <c r="B252" s="200"/>
      <c r="C252" s="201" t="s">
        <v>320</v>
      </c>
      <c r="D252" s="202"/>
      <c r="E252" s="203">
        <v>1.3</v>
      </c>
      <c r="F252" s="204"/>
      <c r="G252" s="204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124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3">
      <c r="A253" s="210"/>
      <c r="B253" s="200"/>
      <c r="C253" s="201" t="s">
        <v>299</v>
      </c>
      <c r="D253" s="202"/>
      <c r="E253" s="203">
        <v>2.1</v>
      </c>
      <c r="F253" s="204"/>
      <c r="G253" s="204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124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>
      <c r="A254" s="210"/>
      <c r="B254" s="200"/>
      <c r="C254" s="201" t="s">
        <v>300</v>
      </c>
      <c r="D254" s="202"/>
      <c r="E254" s="203">
        <v>9.1999999999999993</v>
      </c>
      <c r="F254" s="204"/>
      <c r="G254" s="204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124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>
      <c r="A255" s="209">
        <v>56</v>
      </c>
      <c r="B255" s="194" t="s">
        <v>321</v>
      </c>
      <c r="C255" s="195" t="s">
        <v>322</v>
      </c>
      <c r="D255" s="196" t="s">
        <v>133</v>
      </c>
      <c r="E255" s="197">
        <v>2.9</v>
      </c>
      <c r="F255" s="198"/>
      <c r="G255" s="199">
        <f>ROUND(E255*F255,2)</f>
        <v>0</v>
      </c>
      <c r="H255" s="158">
        <v>401.9</v>
      </c>
      <c r="I255" s="157">
        <f>ROUND(E255*H255,2)</f>
        <v>1165.51</v>
      </c>
      <c r="J255" s="158">
        <v>472.1</v>
      </c>
      <c r="K255" s="157">
        <f>ROUND(E255*J255,2)</f>
        <v>1369.09</v>
      </c>
      <c r="L255" s="157">
        <v>21</v>
      </c>
      <c r="M255" s="157">
        <f>G255*(1+L255/100)</f>
        <v>0</v>
      </c>
      <c r="N255" s="156">
        <v>3.4099999999999998E-3</v>
      </c>
      <c r="O255" s="156">
        <f>ROUND(E255*N255,2)</f>
        <v>0.01</v>
      </c>
      <c r="P255" s="156">
        <v>0</v>
      </c>
      <c r="Q255" s="156">
        <f>ROUND(E255*P255,2)</f>
        <v>0</v>
      </c>
      <c r="R255" s="157"/>
      <c r="S255" s="157" t="s">
        <v>122</v>
      </c>
      <c r="T255" s="157" t="s">
        <v>122</v>
      </c>
      <c r="U255" s="157">
        <v>0.84499999999999997</v>
      </c>
      <c r="V255" s="157">
        <f>ROUND(E255*U255,2)</f>
        <v>2.4500000000000002</v>
      </c>
      <c r="W255" s="157"/>
      <c r="X255" s="157" t="s">
        <v>116</v>
      </c>
      <c r="Y255" s="157" t="s">
        <v>117</v>
      </c>
      <c r="Z255" s="147"/>
      <c r="AA255" s="147"/>
      <c r="AB255" s="147"/>
      <c r="AC255" s="147"/>
      <c r="AD255" s="147"/>
      <c r="AE255" s="147"/>
      <c r="AF255" s="147"/>
      <c r="AG255" s="147" t="s">
        <v>118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>
      <c r="A256" s="210"/>
      <c r="B256" s="200"/>
      <c r="C256" s="287" t="s">
        <v>297</v>
      </c>
      <c r="D256" s="288"/>
      <c r="E256" s="288"/>
      <c r="F256" s="288"/>
      <c r="G256" s="288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169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>
      <c r="A257" s="210"/>
      <c r="B257" s="200"/>
      <c r="C257" s="201" t="s">
        <v>323</v>
      </c>
      <c r="D257" s="202"/>
      <c r="E257" s="203">
        <v>2.9</v>
      </c>
      <c r="F257" s="204"/>
      <c r="G257" s="204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124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>
      <c r="A258" s="209">
        <v>57</v>
      </c>
      <c r="B258" s="194" t="s">
        <v>324</v>
      </c>
      <c r="C258" s="195" t="s">
        <v>325</v>
      </c>
      <c r="D258" s="196" t="s">
        <v>133</v>
      </c>
      <c r="E258" s="197">
        <v>16.2</v>
      </c>
      <c r="F258" s="198"/>
      <c r="G258" s="199">
        <f>ROUND(E258*F258,2)</f>
        <v>0</v>
      </c>
      <c r="H258" s="158">
        <v>491.86</v>
      </c>
      <c r="I258" s="157">
        <f>ROUND(E258*H258,2)</f>
        <v>7968.13</v>
      </c>
      <c r="J258" s="158">
        <v>444.14</v>
      </c>
      <c r="K258" s="157">
        <f>ROUND(E258*J258,2)</f>
        <v>7195.07</v>
      </c>
      <c r="L258" s="157">
        <v>21</v>
      </c>
      <c r="M258" s="157">
        <f>G258*(1+L258/100)</f>
        <v>0</v>
      </c>
      <c r="N258" s="156">
        <v>2.7899999999999999E-3</v>
      </c>
      <c r="O258" s="156">
        <f>ROUND(E258*N258,2)</f>
        <v>0.05</v>
      </c>
      <c r="P258" s="156">
        <v>0</v>
      </c>
      <c r="Q258" s="156">
        <f>ROUND(E258*P258,2)</f>
        <v>0</v>
      </c>
      <c r="R258" s="157"/>
      <c r="S258" s="157" t="s">
        <v>122</v>
      </c>
      <c r="T258" s="157" t="s">
        <v>122</v>
      </c>
      <c r="U258" s="157">
        <v>0.71</v>
      </c>
      <c r="V258" s="157">
        <f>ROUND(E258*U258,2)</f>
        <v>11.5</v>
      </c>
      <c r="W258" s="157"/>
      <c r="X258" s="157" t="s">
        <v>116</v>
      </c>
      <c r="Y258" s="157" t="s">
        <v>117</v>
      </c>
      <c r="Z258" s="147"/>
      <c r="AA258" s="147"/>
      <c r="AB258" s="147"/>
      <c r="AC258" s="147"/>
      <c r="AD258" s="147"/>
      <c r="AE258" s="147"/>
      <c r="AF258" s="147"/>
      <c r="AG258" s="147" t="s">
        <v>118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>
      <c r="A259" s="210"/>
      <c r="B259" s="200"/>
      <c r="C259" s="287" t="s">
        <v>297</v>
      </c>
      <c r="D259" s="288"/>
      <c r="E259" s="288"/>
      <c r="F259" s="288"/>
      <c r="G259" s="288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169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2">
      <c r="A260" s="210"/>
      <c r="B260" s="200"/>
      <c r="C260" s="201" t="s">
        <v>326</v>
      </c>
      <c r="D260" s="202"/>
      <c r="E260" s="203">
        <v>16.2</v>
      </c>
      <c r="F260" s="204"/>
      <c r="G260" s="204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124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>
      <c r="A261" s="209">
        <v>58</v>
      </c>
      <c r="B261" s="194" t="s">
        <v>327</v>
      </c>
      <c r="C261" s="195" t="s">
        <v>328</v>
      </c>
      <c r="D261" s="196" t="s">
        <v>133</v>
      </c>
      <c r="E261" s="197">
        <v>8.1</v>
      </c>
      <c r="F261" s="198"/>
      <c r="G261" s="199">
        <f>ROUND(E261*F261,2)</f>
        <v>0</v>
      </c>
      <c r="H261" s="158">
        <v>478.21</v>
      </c>
      <c r="I261" s="157">
        <f>ROUND(E261*H261,2)</f>
        <v>3873.5</v>
      </c>
      <c r="J261" s="158">
        <v>491.79</v>
      </c>
      <c r="K261" s="157">
        <f>ROUND(E261*J261,2)</f>
        <v>3983.5</v>
      </c>
      <c r="L261" s="157">
        <v>21</v>
      </c>
      <c r="M261" s="157">
        <f>G261*(1+L261/100)</f>
        <v>0</v>
      </c>
      <c r="N261" s="156">
        <v>3.79E-3</v>
      </c>
      <c r="O261" s="156">
        <f>ROUND(E261*N261,2)</f>
        <v>0.03</v>
      </c>
      <c r="P261" s="156">
        <v>0</v>
      </c>
      <c r="Q261" s="156">
        <f>ROUND(E261*P261,2)</f>
        <v>0</v>
      </c>
      <c r="R261" s="157"/>
      <c r="S261" s="157" t="s">
        <v>122</v>
      </c>
      <c r="T261" s="157" t="s">
        <v>122</v>
      </c>
      <c r="U261" s="157">
        <v>0.877</v>
      </c>
      <c r="V261" s="157">
        <f>ROUND(E261*U261,2)</f>
        <v>7.1</v>
      </c>
      <c r="W261" s="157"/>
      <c r="X261" s="157" t="s">
        <v>116</v>
      </c>
      <c r="Y261" s="157" t="s">
        <v>117</v>
      </c>
      <c r="Z261" s="147"/>
      <c r="AA261" s="147"/>
      <c r="AB261" s="147"/>
      <c r="AC261" s="147"/>
      <c r="AD261" s="147"/>
      <c r="AE261" s="147"/>
      <c r="AF261" s="147"/>
      <c r="AG261" s="147" t="s">
        <v>118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>
      <c r="A262" s="210"/>
      <c r="B262" s="200"/>
      <c r="C262" s="287" t="s">
        <v>297</v>
      </c>
      <c r="D262" s="288"/>
      <c r="E262" s="288"/>
      <c r="F262" s="288"/>
      <c r="G262" s="288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169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>
      <c r="A263" s="210"/>
      <c r="B263" s="200"/>
      <c r="C263" s="201" t="s">
        <v>329</v>
      </c>
      <c r="D263" s="202"/>
      <c r="E263" s="203">
        <v>8.1</v>
      </c>
      <c r="F263" s="204"/>
      <c r="G263" s="204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124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>
      <c r="A264" s="209">
        <v>59</v>
      </c>
      <c r="B264" s="194" t="s">
        <v>330</v>
      </c>
      <c r="C264" s="195" t="s">
        <v>331</v>
      </c>
      <c r="D264" s="196" t="s">
        <v>133</v>
      </c>
      <c r="E264" s="197">
        <v>206.9</v>
      </c>
      <c r="F264" s="198"/>
      <c r="G264" s="199">
        <f>ROUND(E264*F264,2)</f>
        <v>0</v>
      </c>
      <c r="H264" s="158">
        <v>586.41999999999996</v>
      </c>
      <c r="I264" s="157">
        <f>ROUND(E264*H264,2)</f>
        <v>121330.3</v>
      </c>
      <c r="J264" s="158">
        <v>511.58</v>
      </c>
      <c r="K264" s="157">
        <f>ROUND(E264*J264,2)</f>
        <v>105845.9</v>
      </c>
      <c r="L264" s="157">
        <v>21</v>
      </c>
      <c r="M264" s="157">
        <f>G264*(1+L264/100)</f>
        <v>0</v>
      </c>
      <c r="N264" s="156">
        <v>4.3099999999999996E-3</v>
      </c>
      <c r="O264" s="156">
        <f>ROUND(E264*N264,2)</f>
        <v>0.89</v>
      </c>
      <c r="P264" s="156">
        <v>0</v>
      </c>
      <c r="Q264" s="156">
        <f>ROUND(E264*P264,2)</f>
        <v>0</v>
      </c>
      <c r="R264" s="157"/>
      <c r="S264" s="157" t="s">
        <v>122</v>
      </c>
      <c r="T264" s="157" t="s">
        <v>122</v>
      </c>
      <c r="U264" s="157">
        <v>0.90900000000000003</v>
      </c>
      <c r="V264" s="157">
        <f>ROUND(E264*U264,2)</f>
        <v>188.07</v>
      </c>
      <c r="W264" s="157"/>
      <c r="X264" s="157" t="s">
        <v>116</v>
      </c>
      <c r="Y264" s="157" t="s">
        <v>117</v>
      </c>
      <c r="Z264" s="147"/>
      <c r="AA264" s="147"/>
      <c r="AB264" s="147"/>
      <c r="AC264" s="147"/>
      <c r="AD264" s="147"/>
      <c r="AE264" s="147"/>
      <c r="AF264" s="147"/>
      <c r="AG264" s="147" t="s">
        <v>118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>
      <c r="A265" s="210"/>
      <c r="B265" s="200"/>
      <c r="C265" s="287" t="s">
        <v>297</v>
      </c>
      <c r="D265" s="288"/>
      <c r="E265" s="288"/>
      <c r="F265" s="288"/>
      <c r="G265" s="288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169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>
      <c r="A266" s="210"/>
      <c r="B266" s="200"/>
      <c r="C266" s="201" t="s">
        <v>332</v>
      </c>
      <c r="D266" s="202"/>
      <c r="E266" s="203">
        <v>22.1</v>
      </c>
      <c r="F266" s="204"/>
      <c r="G266" s="204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124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3">
      <c r="A267" s="210"/>
      <c r="B267" s="200"/>
      <c r="C267" s="201" t="s">
        <v>313</v>
      </c>
      <c r="D267" s="202"/>
      <c r="E267" s="203">
        <v>140.4</v>
      </c>
      <c r="F267" s="204"/>
      <c r="G267" s="204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7"/>
      <c r="AA267" s="147"/>
      <c r="AB267" s="147"/>
      <c r="AC267" s="147"/>
      <c r="AD267" s="147"/>
      <c r="AE267" s="147"/>
      <c r="AF267" s="147"/>
      <c r="AG267" s="147" t="s">
        <v>124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3">
      <c r="A268" s="210"/>
      <c r="B268" s="200"/>
      <c r="C268" s="201" t="s">
        <v>187</v>
      </c>
      <c r="D268" s="202"/>
      <c r="E268" s="203">
        <v>44.4</v>
      </c>
      <c r="F268" s="204"/>
      <c r="G268" s="204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124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>
      <c r="A269" s="209">
        <v>60</v>
      </c>
      <c r="B269" s="194" t="s">
        <v>333</v>
      </c>
      <c r="C269" s="195" t="s">
        <v>334</v>
      </c>
      <c r="D269" s="196" t="s">
        <v>133</v>
      </c>
      <c r="E269" s="197">
        <v>33.1</v>
      </c>
      <c r="F269" s="198"/>
      <c r="G269" s="199">
        <f>ROUND(E269*F269,2)</f>
        <v>0</v>
      </c>
      <c r="H269" s="158">
        <v>788.17</v>
      </c>
      <c r="I269" s="157">
        <f>ROUND(E269*H269,2)</f>
        <v>26088.43</v>
      </c>
      <c r="J269" s="158">
        <v>531.83000000000004</v>
      </c>
      <c r="K269" s="157">
        <f>ROUND(E269*J269,2)</f>
        <v>17603.57</v>
      </c>
      <c r="L269" s="157">
        <v>21</v>
      </c>
      <c r="M269" s="157">
        <f>G269*(1+L269/100)</f>
        <v>0</v>
      </c>
      <c r="N269" s="156">
        <v>5.2900000000000004E-3</v>
      </c>
      <c r="O269" s="156">
        <f>ROUND(E269*N269,2)</f>
        <v>0.18</v>
      </c>
      <c r="P269" s="156">
        <v>0</v>
      </c>
      <c r="Q269" s="156">
        <f>ROUND(E269*P269,2)</f>
        <v>0</v>
      </c>
      <c r="R269" s="157"/>
      <c r="S269" s="157" t="s">
        <v>122</v>
      </c>
      <c r="T269" s="157" t="s">
        <v>122</v>
      </c>
      <c r="U269" s="157">
        <v>0.94199999999999995</v>
      </c>
      <c r="V269" s="157">
        <f>ROUND(E269*U269,2)</f>
        <v>31.18</v>
      </c>
      <c r="W269" s="157"/>
      <c r="X269" s="157" t="s">
        <v>116</v>
      </c>
      <c r="Y269" s="157" t="s">
        <v>117</v>
      </c>
      <c r="Z269" s="147"/>
      <c r="AA269" s="147"/>
      <c r="AB269" s="147"/>
      <c r="AC269" s="147"/>
      <c r="AD269" s="147"/>
      <c r="AE269" s="147"/>
      <c r="AF269" s="147"/>
      <c r="AG269" s="147" t="s">
        <v>118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>
      <c r="A270" s="210"/>
      <c r="B270" s="200"/>
      <c r="C270" s="287" t="s">
        <v>297</v>
      </c>
      <c r="D270" s="288"/>
      <c r="E270" s="288"/>
      <c r="F270" s="288"/>
      <c r="G270" s="288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169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>
      <c r="A271" s="210"/>
      <c r="B271" s="200"/>
      <c r="C271" s="201" t="s">
        <v>335</v>
      </c>
      <c r="D271" s="202"/>
      <c r="E271" s="203">
        <v>3.4</v>
      </c>
      <c r="F271" s="204"/>
      <c r="G271" s="204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124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3">
      <c r="A272" s="210"/>
      <c r="B272" s="200"/>
      <c r="C272" s="201" t="s">
        <v>317</v>
      </c>
      <c r="D272" s="202"/>
      <c r="E272" s="203">
        <v>29.7</v>
      </c>
      <c r="F272" s="204"/>
      <c r="G272" s="204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124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>
      <c r="A273" s="209">
        <v>61</v>
      </c>
      <c r="B273" s="194" t="s">
        <v>336</v>
      </c>
      <c r="C273" s="195" t="s">
        <v>337</v>
      </c>
      <c r="D273" s="196" t="s">
        <v>133</v>
      </c>
      <c r="E273" s="197">
        <v>70</v>
      </c>
      <c r="F273" s="198"/>
      <c r="G273" s="199">
        <f>ROUND(E273*F273,2)</f>
        <v>0</v>
      </c>
      <c r="H273" s="158">
        <v>389.3</v>
      </c>
      <c r="I273" s="157">
        <f>ROUND(E273*H273,2)</f>
        <v>27251</v>
      </c>
      <c r="J273" s="158">
        <v>384.7</v>
      </c>
      <c r="K273" s="157">
        <f>ROUND(E273*J273,2)</f>
        <v>26929</v>
      </c>
      <c r="L273" s="157">
        <v>21</v>
      </c>
      <c r="M273" s="157">
        <f>G273*(1+L273/100)</f>
        <v>0</v>
      </c>
      <c r="N273" s="156">
        <v>3.3700000000000002E-3</v>
      </c>
      <c r="O273" s="156">
        <f>ROUND(E273*N273,2)</f>
        <v>0.24</v>
      </c>
      <c r="P273" s="156">
        <v>0</v>
      </c>
      <c r="Q273" s="156">
        <f>ROUND(E273*P273,2)</f>
        <v>0</v>
      </c>
      <c r="R273" s="157"/>
      <c r="S273" s="157" t="s">
        <v>122</v>
      </c>
      <c r="T273" s="157" t="s">
        <v>122</v>
      </c>
      <c r="U273" s="157">
        <v>0.72509999999999997</v>
      </c>
      <c r="V273" s="157">
        <f>ROUND(E273*U273,2)</f>
        <v>50.76</v>
      </c>
      <c r="W273" s="157"/>
      <c r="X273" s="157" t="s">
        <v>116</v>
      </c>
      <c r="Y273" s="157" t="s">
        <v>117</v>
      </c>
      <c r="Z273" s="147"/>
      <c r="AA273" s="147"/>
      <c r="AB273" s="147"/>
      <c r="AC273" s="147"/>
      <c r="AD273" s="147"/>
      <c r="AE273" s="147"/>
      <c r="AF273" s="147"/>
      <c r="AG273" s="147" t="s">
        <v>118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>
      <c r="A274" s="210"/>
      <c r="B274" s="200"/>
      <c r="C274" s="287" t="s">
        <v>297</v>
      </c>
      <c r="D274" s="288"/>
      <c r="E274" s="288"/>
      <c r="F274" s="288"/>
      <c r="G274" s="288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169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>
      <c r="A275" s="209">
        <v>62</v>
      </c>
      <c r="B275" s="194" t="s">
        <v>338</v>
      </c>
      <c r="C275" s="195" t="s">
        <v>339</v>
      </c>
      <c r="D275" s="196" t="s">
        <v>133</v>
      </c>
      <c r="E275" s="197">
        <v>9</v>
      </c>
      <c r="F275" s="198"/>
      <c r="G275" s="199">
        <f>ROUND(E275*F275,2)</f>
        <v>0</v>
      </c>
      <c r="H275" s="158">
        <v>28.02</v>
      </c>
      <c r="I275" s="157">
        <f>ROUND(E275*H275,2)</f>
        <v>252.18</v>
      </c>
      <c r="J275" s="158">
        <v>187.48</v>
      </c>
      <c r="K275" s="157">
        <f>ROUND(E275*J275,2)</f>
        <v>1687.32</v>
      </c>
      <c r="L275" s="157">
        <v>21</v>
      </c>
      <c r="M275" s="157">
        <f>G275*(1+L275/100)</f>
        <v>0</v>
      </c>
      <c r="N275" s="156">
        <v>6.0000000000000002E-5</v>
      </c>
      <c r="O275" s="156">
        <f>ROUND(E275*N275,2)</f>
        <v>0</v>
      </c>
      <c r="P275" s="156">
        <v>0</v>
      </c>
      <c r="Q275" s="156">
        <f>ROUND(E275*P275,2)</f>
        <v>0</v>
      </c>
      <c r="R275" s="157"/>
      <c r="S275" s="157" t="s">
        <v>122</v>
      </c>
      <c r="T275" s="157" t="s">
        <v>122</v>
      </c>
      <c r="U275" s="157">
        <v>0.29475000000000001</v>
      </c>
      <c r="V275" s="157">
        <f>ROUND(E275*U275,2)</f>
        <v>2.65</v>
      </c>
      <c r="W275" s="157"/>
      <c r="X275" s="157" t="s">
        <v>116</v>
      </c>
      <c r="Y275" s="157" t="s">
        <v>117</v>
      </c>
      <c r="Z275" s="147"/>
      <c r="AA275" s="147"/>
      <c r="AB275" s="147"/>
      <c r="AC275" s="147"/>
      <c r="AD275" s="147"/>
      <c r="AE275" s="147"/>
      <c r="AF275" s="147"/>
      <c r="AG275" s="147" t="s">
        <v>118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>
      <c r="A276" s="210"/>
      <c r="B276" s="200"/>
      <c r="C276" s="287" t="s">
        <v>340</v>
      </c>
      <c r="D276" s="288"/>
      <c r="E276" s="288"/>
      <c r="F276" s="288"/>
      <c r="G276" s="288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169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2">
      <c r="A277" s="210"/>
      <c r="B277" s="200"/>
      <c r="C277" s="201" t="s">
        <v>341</v>
      </c>
      <c r="D277" s="202"/>
      <c r="E277" s="203">
        <v>9</v>
      </c>
      <c r="F277" s="204"/>
      <c r="G277" s="204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124</v>
      </c>
      <c r="AH277" s="147">
        <v>0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>
      <c r="A278" s="209">
        <v>63</v>
      </c>
      <c r="B278" s="194" t="s">
        <v>342</v>
      </c>
      <c r="C278" s="195" t="s">
        <v>343</v>
      </c>
      <c r="D278" s="196" t="s">
        <v>133</v>
      </c>
      <c r="E278" s="197">
        <v>15.5</v>
      </c>
      <c r="F278" s="198"/>
      <c r="G278" s="199">
        <f>ROUND(E278*F278,2)</f>
        <v>0</v>
      </c>
      <c r="H278" s="158">
        <v>0</v>
      </c>
      <c r="I278" s="157">
        <f>ROUND(E278*H278,2)</f>
        <v>0</v>
      </c>
      <c r="J278" s="158">
        <v>58.5</v>
      </c>
      <c r="K278" s="157">
        <f>ROUND(E278*J278,2)</f>
        <v>906.75</v>
      </c>
      <c r="L278" s="157">
        <v>21</v>
      </c>
      <c r="M278" s="157">
        <f>G278*(1+L278/100)</f>
        <v>0</v>
      </c>
      <c r="N278" s="156">
        <v>0</v>
      </c>
      <c r="O278" s="156">
        <f>ROUND(E278*N278,2)</f>
        <v>0</v>
      </c>
      <c r="P278" s="156">
        <v>1.3500000000000001E-3</v>
      </c>
      <c r="Q278" s="156">
        <f>ROUND(E278*P278,2)</f>
        <v>0.02</v>
      </c>
      <c r="R278" s="157"/>
      <c r="S278" s="157" t="s">
        <v>122</v>
      </c>
      <c r="T278" s="157" t="s">
        <v>122</v>
      </c>
      <c r="U278" s="157">
        <v>0.09</v>
      </c>
      <c r="V278" s="157">
        <f>ROUND(E278*U278,2)</f>
        <v>1.4</v>
      </c>
      <c r="W278" s="157"/>
      <c r="X278" s="157" t="s">
        <v>116</v>
      </c>
      <c r="Y278" s="157" t="s">
        <v>117</v>
      </c>
      <c r="Z278" s="147"/>
      <c r="AA278" s="147"/>
      <c r="AB278" s="147"/>
      <c r="AC278" s="147"/>
      <c r="AD278" s="147"/>
      <c r="AE278" s="147"/>
      <c r="AF278" s="147"/>
      <c r="AG278" s="147" t="s">
        <v>118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>
      <c r="A279" s="210"/>
      <c r="B279" s="200"/>
      <c r="C279" s="201" t="s">
        <v>344</v>
      </c>
      <c r="D279" s="202"/>
      <c r="E279" s="203">
        <v>1.3</v>
      </c>
      <c r="F279" s="204"/>
      <c r="G279" s="204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124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3">
      <c r="A280" s="210"/>
      <c r="B280" s="200"/>
      <c r="C280" s="201" t="s">
        <v>299</v>
      </c>
      <c r="D280" s="202"/>
      <c r="E280" s="203">
        <v>2.1</v>
      </c>
      <c r="F280" s="204"/>
      <c r="G280" s="204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124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>
      <c r="A281" s="210"/>
      <c r="B281" s="200"/>
      <c r="C281" s="201" t="s">
        <v>300</v>
      </c>
      <c r="D281" s="202"/>
      <c r="E281" s="203">
        <v>9.1999999999999993</v>
      </c>
      <c r="F281" s="204"/>
      <c r="G281" s="204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124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>
      <c r="A282" s="210"/>
      <c r="B282" s="200"/>
      <c r="C282" s="201" t="s">
        <v>345</v>
      </c>
      <c r="D282" s="202"/>
      <c r="E282" s="203">
        <v>2.9</v>
      </c>
      <c r="F282" s="204"/>
      <c r="G282" s="204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124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>
      <c r="A283" s="209">
        <v>64</v>
      </c>
      <c r="B283" s="194" t="s">
        <v>346</v>
      </c>
      <c r="C283" s="195" t="s">
        <v>347</v>
      </c>
      <c r="D283" s="196" t="s">
        <v>133</v>
      </c>
      <c r="E283" s="197">
        <v>264.3</v>
      </c>
      <c r="F283" s="198"/>
      <c r="G283" s="199">
        <f>ROUND(E283*F283,2)</f>
        <v>0</v>
      </c>
      <c r="H283" s="158">
        <v>0</v>
      </c>
      <c r="I283" s="157">
        <f>ROUND(E283*H283,2)</f>
        <v>0</v>
      </c>
      <c r="J283" s="158">
        <v>65.8</v>
      </c>
      <c r="K283" s="157">
        <f>ROUND(E283*J283,2)</f>
        <v>17390.939999999999</v>
      </c>
      <c r="L283" s="157">
        <v>21</v>
      </c>
      <c r="M283" s="157">
        <f>G283*(1+L283/100)</f>
        <v>0</v>
      </c>
      <c r="N283" s="156">
        <v>0</v>
      </c>
      <c r="O283" s="156">
        <f>ROUND(E283*N283,2)</f>
        <v>0</v>
      </c>
      <c r="P283" s="156">
        <v>2.8700000000000002E-3</v>
      </c>
      <c r="Q283" s="156">
        <f>ROUND(E283*P283,2)</f>
        <v>0.76</v>
      </c>
      <c r="R283" s="157"/>
      <c r="S283" s="157" t="s">
        <v>122</v>
      </c>
      <c r="T283" s="157" t="s">
        <v>122</v>
      </c>
      <c r="U283" s="157">
        <v>0.1</v>
      </c>
      <c r="V283" s="157">
        <f>ROUND(E283*U283,2)</f>
        <v>26.43</v>
      </c>
      <c r="W283" s="157"/>
      <c r="X283" s="157" t="s">
        <v>116</v>
      </c>
      <c r="Y283" s="157" t="s">
        <v>117</v>
      </c>
      <c r="Z283" s="147"/>
      <c r="AA283" s="147"/>
      <c r="AB283" s="147"/>
      <c r="AC283" s="147"/>
      <c r="AD283" s="147"/>
      <c r="AE283" s="147"/>
      <c r="AF283" s="147"/>
      <c r="AG283" s="147" t="s">
        <v>118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2">
      <c r="A284" s="210"/>
      <c r="B284" s="200"/>
      <c r="C284" s="201" t="s">
        <v>348</v>
      </c>
      <c r="D284" s="202"/>
      <c r="E284" s="203">
        <v>22.1</v>
      </c>
      <c r="F284" s="204"/>
      <c r="G284" s="204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124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3">
      <c r="A285" s="210"/>
      <c r="B285" s="200"/>
      <c r="C285" s="201" t="s">
        <v>313</v>
      </c>
      <c r="D285" s="202"/>
      <c r="E285" s="203">
        <v>140.4</v>
      </c>
      <c r="F285" s="204"/>
      <c r="G285" s="204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124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>
      <c r="A286" s="210"/>
      <c r="B286" s="200"/>
      <c r="C286" s="201" t="s">
        <v>187</v>
      </c>
      <c r="D286" s="202"/>
      <c r="E286" s="203">
        <v>44.4</v>
      </c>
      <c r="F286" s="204"/>
      <c r="G286" s="204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124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>
      <c r="A287" s="210"/>
      <c r="B287" s="200"/>
      <c r="C287" s="201" t="s">
        <v>189</v>
      </c>
      <c r="D287" s="202"/>
      <c r="E287" s="203">
        <v>8.1</v>
      </c>
      <c r="F287" s="204"/>
      <c r="G287" s="204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124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>
      <c r="A288" s="210"/>
      <c r="B288" s="200"/>
      <c r="C288" s="201" t="s">
        <v>349</v>
      </c>
      <c r="D288" s="202"/>
      <c r="E288" s="203">
        <v>16.2</v>
      </c>
      <c r="F288" s="204"/>
      <c r="G288" s="204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124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3">
      <c r="A289" s="210"/>
      <c r="B289" s="200"/>
      <c r="C289" s="201" t="s">
        <v>350</v>
      </c>
      <c r="D289" s="202"/>
      <c r="E289" s="203">
        <v>3.4</v>
      </c>
      <c r="F289" s="204"/>
      <c r="G289" s="204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124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3">
      <c r="A290" s="210"/>
      <c r="B290" s="200"/>
      <c r="C290" s="201" t="s">
        <v>317</v>
      </c>
      <c r="D290" s="202"/>
      <c r="E290" s="203">
        <v>29.7</v>
      </c>
      <c r="F290" s="204"/>
      <c r="G290" s="204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124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>
      <c r="A291" s="211">
        <v>65</v>
      </c>
      <c r="B291" s="212" t="s">
        <v>351</v>
      </c>
      <c r="C291" s="213" t="s">
        <v>352</v>
      </c>
      <c r="D291" s="214" t="s">
        <v>133</v>
      </c>
      <c r="E291" s="215">
        <v>70</v>
      </c>
      <c r="F291" s="216"/>
      <c r="G291" s="217">
        <f>ROUND(E291*F291,2)</f>
        <v>0</v>
      </c>
      <c r="H291" s="158">
        <v>0</v>
      </c>
      <c r="I291" s="157">
        <f>ROUND(E291*H291,2)</f>
        <v>0</v>
      </c>
      <c r="J291" s="158">
        <v>60.6</v>
      </c>
      <c r="K291" s="157">
        <f>ROUND(E291*J291,2)</f>
        <v>4242</v>
      </c>
      <c r="L291" s="157">
        <v>21</v>
      </c>
      <c r="M291" s="157">
        <f>G291*(1+L291/100)</f>
        <v>0</v>
      </c>
      <c r="N291" s="156">
        <v>0</v>
      </c>
      <c r="O291" s="156">
        <f>ROUND(E291*N291,2)</f>
        <v>0</v>
      </c>
      <c r="P291" s="156">
        <v>2.3E-3</v>
      </c>
      <c r="Q291" s="156">
        <f>ROUND(E291*P291,2)</f>
        <v>0.16</v>
      </c>
      <c r="R291" s="157"/>
      <c r="S291" s="157" t="s">
        <v>122</v>
      </c>
      <c r="T291" s="157" t="s">
        <v>122</v>
      </c>
      <c r="U291" s="157">
        <v>0.10349999999999999</v>
      </c>
      <c r="V291" s="157">
        <f>ROUND(E291*U291,2)</f>
        <v>7.25</v>
      </c>
      <c r="W291" s="157"/>
      <c r="X291" s="157" t="s">
        <v>116</v>
      </c>
      <c r="Y291" s="157" t="s">
        <v>117</v>
      </c>
      <c r="Z291" s="147"/>
      <c r="AA291" s="147"/>
      <c r="AB291" s="147"/>
      <c r="AC291" s="147"/>
      <c r="AD291" s="147"/>
      <c r="AE291" s="147"/>
      <c r="AF291" s="147"/>
      <c r="AG291" s="147" t="s">
        <v>118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>
      <c r="A292" s="211">
        <v>66</v>
      </c>
      <c r="B292" s="212" t="s">
        <v>353</v>
      </c>
      <c r="C292" s="213" t="s">
        <v>354</v>
      </c>
      <c r="D292" s="214" t="s">
        <v>133</v>
      </c>
      <c r="E292" s="215">
        <v>9</v>
      </c>
      <c r="F292" s="216"/>
      <c r="G292" s="217">
        <f>ROUND(E292*F292,2)</f>
        <v>0</v>
      </c>
      <c r="H292" s="158">
        <v>0</v>
      </c>
      <c r="I292" s="157">
        <f>ROUND(E292*H292,2)</f>
        <v>0</v>
      </c>
      <c r="J292" s="158">
        <v>51.2</v>
      </c>
      <c r="K292" s="157">
        <f>ROUND(E292*J292,2)</f>
        <v>460.8</v>
      </c>
      <c r="L292" s="157">
        <v>21</v>
      </c>
      <c r="M292" s="157">
        <f>G292*(1+L292/100)</f>
        <v>0</v>
      </c>
      <c r="N292" s="156">
        <v>0</v>
      </c>
      <c r="O292" s="156">
        <f>ROUND(E292*N292,2)</f>
        <v>0</v>
      </c>
      <c r="P292" s="156">
        <v>3.5599999999999998E-3</v>
      </c>
      <c r="Q292" s="156">
        <f>ROUND(E292*P292,2)</f>
        <v>0.03</v>
      </c>
      <c r="R292" s="157"/>
      <c r="S292" s="157" t="s">
        <v>122</v>
      </c>
      <c r="T292" s="157" t="s">
        <v>122</v>
      </c>
      <c r="U292" s="157">
        <v>8.0500000000000002E-2</v>
      </c>
      <c r="V292" s="157">
        <f>ROUND(E292*U292,2)</f>
        <v>0.72</v>
      </c>
      <c r="W292" s="157"/>
      <c r="X292" s="157" t="s">
        <v>116</v>
      </c>
      <c r="Y292" s="157" t="s">
        <v>117</v>
      </c>
      <c r="Z292" s="147"/>
      <c r="AA292" s="147"/>
      <c r="AB292" s="147"/>
      <c r="AC292" s="147"/>
      <c r="AD292" s="147"/>
      <c r="AE292" s="147"/>
      <c r="AF292" s="147"/>
      <c r="AG292" s="147" t="s">
        <v>118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>
      <c r="A293" s="211">
        <v>67</v>
      </c>
      <c r="B293" s="212" t="s">
        <v>355</v>
      </c>
      <c r="C293" s="213" t="s">
        <v>356</v>
      </c>
      <c r="D293" s="214" t="s">
        <v>289</v>
      </c>
      <c r="E293" s="215">
        <v>2.6117300000000001</v>
      </c>
      <c r="F293" s="216"/>
      <c r="G293" s="217">
        <f>ROUND(E293*F293,2)</f>
        <v>0</v>
      </c>
      <c r="H293" s="158">
        <v>0</v>
      </c>
      <c r="I293" s="157">
        <f>ROUND(E293*H293,2)</f>
        <v>0</v>
      </c>
      <c r="J293" s="158">
        <v>2315</v>
      </c>
      <c r="K293" s="157">
        <f>ROUND(E293*J293,2)</f>
        <v>6046.15</v>
      </c>
      <c r="L293" s="157">
        <v>21</v>
      </c>
      <c r="M293" s="157">
        <f>G293*(1+L293/100)</f>
        <v>0</v>
      </c>
      <c r="N293" s="156">
        <v>0</v>
      </c>
      <c r="O293" s="156">
        <f>ROUND(E293*N293,2)</f>
        <v>0</v>
      </c>
      <c r="P293" s="156">
        <v>0</v>
      </c>
      <c r="Q293" s="156">
        <f>ROUND(E293*P293,2)</f>
        <v>0</v>
      </c>
      <c r="R293" s="157"/>
      <c r="S293" s="157" t="s">
        <v>122</v>
      </c>
      <c r="T293" s="157" t="s">
        <v>122</v>
      </c>
      <c r="U293" s="157">
        <v>4.9470000000000001</v>
      </c>
      <c r="V293" s="157">
        <f>ROUND(E293*U293,2)</f>
        <v>12.92</v>
      </c>
      <c r="W293" s="157"/>
      <c r="X293" s="157" t="s">
        <v>290</v>
      </c>
      <c r="Y293" s="157" t="s">
        <v>117</v>
      </c>
      <c r="Z293" s="147"/>
      <c r="AA293" s="147"/>
      <c r="AB293" s="147"/>
      <c r="AC293" s="147"/>
      <c r="AD293" s="147"/>
      <c r="AE293" s="147"/>
      <c r="AF293" s="147"/>
      <c r="AG293" s="147" t="s">
        <v>291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ht="14">
      <c r="A294" s="166" t="s">
        <v>109</v>
      </c>
      <c r="B294" s="167" t="s">
        <v>76</v>
      </c>
      <c r="C294" s="186" t="s">
        <v>77</v>
      </c>
      <c r="D294" s="168"/>
      <c r="E294" s="169"/>
      <c r="F294" s="170"/>
      <c r="G294" s="171">
        <f>SUMIF(AG295:AG298,"&lt;&gt;NOR",G295:G298)</f>
        <v>0</v>
      </c>
      <c r="H294" s="165"/>
      <c r="I294" s="165">
        <f>SUM(I295:I298)</f>
        <v>2817.03</v>
      </c>
      <c r="J294" s="165"/>
      <c r="K294" s="165">
        <f>SUM(K295:K298)</f>
        <v>71936.710000000006</v>
      </c>
      <c r="L294" s="165"/>
      <c r="M294" s="165">
        <f>SUM(M295:M298)</f>
        <v>0</v>
      </c>
      <c r="N294" s="164"/>
      <c r="O294" s="164">
        <f>SUM(O295:O298)</f>
        <v>0.27</v>
      </c>
      <c r="P294" s="164"/>
      <c r="Q294" s="164">
        <f>SUM(Q295:Q298)</f>
        <v>0</v>
      </c>
      <c r="R294" s="165"/>
      <c r="S294" s="165"/>
      <c r="T294" s="165"/>
      <c r="U294" s="165"/>
      <c r="V294" s="165">
        <f>SUM(V295:V298)</f>
        <v>3.46</v>
      </c>
      <c r="W294" s="165"/>
      <c r="X294" s="165"/>
      <c r="Y294" s="165"/>
      <c r="AG294" t="s">
        <v>110</v>
      </c>
    </row>
    <row r="295" spans="1:60" outlineLevel="1">
      <c r="A295" s="173">
        <v>68</v>
      </c>
      <c r="B295" s="174" t="s">
        <v>357</v>
      </c>
      <c r="C295" s="188" t="s">
        <v>358</v>
      </c>
      <c r="D295" s="175" t="s">
        <v>121</v>
      </c>
      <c r="E295" s="176">
        <v>256.56</v>
      </c>
      <c r="F295" s="177"/>
      <c r="G295" s="178">
        <f>ROUND(E295*F295,2)</f>
        <v>0</v>
      </c>
      <c r="H295" s="158">
        <v>10.98</v>
      </c>
      <c r="I295" s="157">
        <f>ROUND(E295*H295,2)</f>
        <v>2817.03</v>
      </c>
      <c r="J295" s="158">
        <v>7.12</v>
      </c>
      <c r="K295" s="157">
        <f>ROUND(E295*J295,2)</f>
        <v>1826.71</v>
      </c>
      <c r="L295" s="157">
        <v>21</v>
      </c>
      <c r="M295" s="157">
        <f>G295*(1+L295/100)</f>
        <v>0</v>
      </c>
      <c r="N295" s="156">
        <v>3.5E-4</v>
      </c>
      <c r="O295" s="156">
        <f>ROUND(E295*N295,2)</f>
        <v>0.09</v>
      </c>
      <c r="P295" s="156">
        <v>0</v>
      </c>
      <c r="Q295" s="156">
        <f>ROUND(E295*P295,2)</f>
        <v>0</v>
      </c>
      <c r="R295" s="157"/>
      <c r="S295" s="157" t="s">
        <v>122</v>
      </c>
      <c r="T295" s="157" t="s">
        <v>122</v>
      </c>
      <c r="U295" s="157">
        <v>1.35E-2</v>
      </c>
      <c r="V295" s="157">
        <f>ROUND(E295*U295,2)</f>
        <v>3.46</v>
      </c>
      <c r="W295" s="157"/>
      <c r="X295" s="157" t="s">
        <v>116</v>
      </c>
      <c r="Y295" s="157" t="s">
        <v>117</v>
      </c>
      <c r="Z295" s="147"/>
      <c r="AA295" s="147"/>
      <c r="AB295" s="147"/>
      <c r="AC295" s="147"/>
      <c r="AD295" s="147"/>
      <c r="AE295" s="147"/>
      <c r="AF295" s="147"/>
      <c r="AG295" s="147" t="s">
        <v>118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2">
      <c r="A296" s="154"/>
      <c r="B296" s="155"/>
      <c r="C296" s="189" t="s">
        <v>359</v>
      </c>
      <c r="D296" s="159"/>
      <c r="E296" s="160">
        <v>256.56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7"/>
      <c r="AA296" s="147"/>
      <c r="AB296" s="147"/>
      <c r="AC296" s="147"/>
      <c r="AD296" s="147"/>
      <c r="AE296" s="147"/>
      <c r="AF296" s="147"/>
      <c r="AG296" s="147" t="s">
        <v>124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ht="24" outlineLevel="1">
      <c r="A297" s="173">
        <v>69</v>
      </c>
      <c r="B297" s="174" t="s">
        <v>360</v>
      </c>
      <c r="C297" s="188" t="s">
        <v>361</v>
      </c>
      <c r="D297" s="175" t="s">
        <v>121</v>
      </c>
      <c r="E297" s="176">
        <v>820</v>
      </c>
      <c r="F297" s="177"/>
      <c r="G297" s="178">
        <f>ROUND(E297*F297,2)</f>
        <v>0</v>
      </c>
      <c r="H297" s="158">
        <v>0</v>
      </c>
      <c r="I297" s="157">
        <f>ROUND(E297*H297,2)</f>
        <v>0</v>
      </c>
      <c r="J297" s="158">
        <v>85.5</v>
      </c>
      <c r="K297" s="157">
        <f>ROUND(E297*J297,2)</f>
        <v>70110</v>
      </c>
      <c r="L297" s="157">
        <v>21</v>
      </c>
      <c r="M297" s="157">
        <f>G297*(1+L297/100)</f>
        <v>0</v>
      </c>
      <c r="N297" s="156">
        <v>2.2000000000000001E-4</v>
      </c>
      <c r="O297" s="156">
        <f>ROUND(E297*N297,2)</f>
        <v>0.18</v>
      </c>
      <c r="P297" s="156">
        <v>0</v>
      </c>
      <c r="Q297" s="156">
        <f>ROUND(E297*P297,2)</f>
        <v>0</v>
      </c>
      <c r="R297" s="157"/>
      <c r="S297" s="157" t="s">
        <v>122</v>
      </c>
      <c r="T297" s="157" t="s">
        <v>362</v>
      </c>
      <c r="U297" s="157">
        <v>0</v>
      </c>
      <c r="V297" s="157">
        <f>ROUND(E297*U297,2)</f>
        <v>0</v>
      </c>
      <c r="W297" s="157"/>
      <c r="X297" s="157" t="s">
        <v>363</v>
      </c>
      <c r="Y297" s="157" t="s">
        <v>117</v>
      </c>
      <c r="Z297" s="147"/>
      <c r="AA297" s="147"/>
      <c r="AB297" s="147"/>
      <c r="AC297" s="147"/>
      <c r="AD297" s="147"/>
      <c r="AE297" s="147"/>
      <c r="AF297" s="147"/>
      <c r="AG297" s="147" t="s">
        <v>364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>
      <c r="A298" s="154"/>
      <c r="B298" s="155"/>
      <c r="C298" s="189" t="s">
        <v>365</v>
      </c>
      <c r="D298" s="159"/>
      <c r="E298" s="160">
        <v>820</v>
      </c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124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ht="14">
      <c r="A299" s="166" t="s">
        <v>109</v>
      </c>
      <c r="B299" s="167" t="s">
        <v>78</v>
      </c>
      <c r="C299" s="186" t="s">
        <v>79</v>
      </c>
      <c r="D299" s="168"/>
      <c r="E299" s="169"/>
      <c r="F299" s="170"/>
      <c r="G299" s="171">
        <f>SUMIF(AG300:AG305,"&lt;&gt;NOR",G300:G305)</f>
        <v>0</v>
      </c>
      <c r="H299" s="165"/>
      <c r="I299" s="165">
        <f>SUM(I300:I305)</f>
        <v>0</v>
      </c>
      <c r="J299" s="165"/>
      <c r="K299" s="165">
        <f>SUM(K300:K305)</f>
        <v>196947.28999999998</v>
      </c>
      <c r="L299" s="165"/>
      <c r="M299" s="165">
        <f>SUM(M300:M305)</f>
        <v>0</v>
      </c>
      <c r="N299" s="164"/>
      <c r="O299" s="164">
        <f>SUM(O300:O305)</f>
        <v>0</v>
      </c>
      <c r="P299" s="164"/>
      <c r="Q299" s="164">
        <f>SUM(Q300:Q305)</f>
        <v>0</v>
      </c>
      <c r="R299" s="165"/>
      <c r="S299" s="165"/>
      <c r="T299" s="165"/>
      <c r="U299" s="165"/>
      <c r="V299" s="165">
        <f>SUM(V300:V305)</f>
        <v>205.31</v>
      </c>
      <c r="W299" s="165"/>
      <c r="X299" s="165"/>
      <c r="Y299" s="165"/>
      <c r="AG299" t="s">
        <v>110</v>
      </c>
    </row>
    <row r="300" spans="1:60" outlineLevel="1">
      <c r="A300" s="179">
        <v>70</v>
      </c>
      <c r="B300" s="180" t="s">
        <v>366</v>
      </c>
      <c r="C300" s="187" t="s">
        <v>367</v>
      </c>
      <c r="D300" s="181" t="s">
        <v>289</v>
      </c>
      <c r="E300" s="182">
        <v>46.48272</v>
      </c>
      <c r="F300" s="183"/>
      <c r="G300" s="184">
        <f>ROUND(E300*F300,2)</f>
        <v>0</v>
      </c>
      <c r="H300" s="158">
        <v>0</v>
      </c>
      <c r="I300" s="157">
        <f>ROUND(E300*H300,2)</f>
        <v>0</v>
      </c>
      <c r="J300" s="158">
        <v>788</v>
      </c>
      <c r="K300" s="157">
        <f>ROUND(E300*J300,2)</f>
        <v>36628.379999999997</v>
      </c>
      <c r="L300" s="157">
        <v>21</v>
      </c>
      <c r="M300" s="157">
        <f>G300*(1+L300/100)</f>
        <v>0</v>
      </c>
      <c r="N300" s="156">
        <v>0</v>
      </c>
      <c r="O300" s="156">
        <f>ROUND(E300*N300,2)</f>
        <v>0</v>
      </c>
      <c r="P300" s="156">
        <v>0</v>
      </c>
      <c r="Q300" s="156">
        <f>ROUND(E300*P300,2)</f>
        <v>0</v>
      </c>
      <c r="R300" s="157"/>
      <c r="S300" s="157" t="s">
        <v>122</v>
      </c>
      <c r="T300" s="157" t="s">
        <v>122</v>
      </c>
      <c r="U300" s="157">
        <v>2.0089999999999999</v>
      </c>
      <c r="V300" s="157">
        <f>ROUND(E300*U300,2)</f>
        <v>93.38</v>
      </c>
      <c r="W300" s="157"/>
      <c r="X300" s="157" t="s">
        <v>368</v>
      </c>
      <c r="Y300" s="157" t="s">
        <v>117</v>
      </c>
      <c r="Z300" s="147"/>
      <c r="AA300" s="147"/>
      <c r="AB300" s="147"/>
      <c r="AC300" s="147"/>
      <c r="AD300" s="147"/>
      <c r="AE300" s="147"/>
      <c r="AF300" s="147"/>
      <c r="AG300" s="147" t="s">
        <v>369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>
      <c r="A301" s="179">
        <v>71</v>
      </c>
      <c r="B301" s="180" t="s">
        <v>370</v>
      </c>
      <c r="C301" s="187" t="s">
        <v>371</v>
      </c>
      <c r="D301" s="181" t="s">
        <v>289</v>
      </c>
      <c r="E301" s="182">
        <v>92.965440000000001</v>
      </c>
      <c r="F301" s="183"/>
      <c r="G301" s="184">
        <f>ROUND(E301*F301,2)</f>
        <v>0</v>
      </c>
      <c r="H301" s="158">
        <v>0</v>
      </c>
      <c r="I301" s="157">
        <f>ROUND(E301*H301,2)</f>
        <v>0</v>
      </c>
      <c r="J301" s="158">
        <v>376</v>
      </c>
      <c r="K301" s="157">
        <f>ROUND(E301*J301,2)</f>
        <v>34955.01</v>
      </c>
      <c r="L301" s="157">
        <v>21</v>
      </c>
      <c r="M301" s="157">
        <f>G301*(1+L301/100)</f>
        <v>0</v>
      </c>
      <c r="N301" s="156">
        <v>0</v>
      </c>
      <c r="O301" s="156">
        <f>ROUND(E301*N301,2)</f>
        <v>0</v>
      </c>
      <c r="P301" s="156">
        <v>0</v>
      </c>
      <c r="Q301" s="156">
        <f>ROUND(E301*P301,2)</f>
        <v>0</v>
      </c>
      <c r="R301" s="157"/>
      <c r="S301" s="157" t="s">
        <v>122</v>
      </c>
      <c r="T301" s="157" t="s">
        <v>122</v>
      </c>
      <c r="U301" s="157">
        <v>0.95899999999999996</v>
      </c>
      <c r="V301" s="157">
        <f>ROUND(E301*U301,2)</f>
        <v>89.15</v>
      </c>
      <c r="W301" s="157"/>
      <c r="X301" s="157" t="s">
        <v>368</v>
      </c>
      <c r="Y301" s="157" t="s">
        <v>117</v>
      </c>
      <c r="Z301" s="147"/>
      <c r="AA301" s="147"/>
      <c r="AB301" s="147"/>
      <c r="AC301" s="147"/>
      <c r="AD301" s="147"/>
      <c r="AE301" s="147"/>
      <c r="AF301" s="147"/>
      <c r="AG301" s="147" t="s">
        <v>369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>
      <c r="A302" s="173">
        <v>72</v>
      </c>
      <c r="B302" s="174" t="s">
        <v>372</v>
      </c>
      <c r="C302" s="188" t="s">
        <v>373</v>
      </c>
      <c r="D302" s="175" t="s">
        <v>289</v>
      </c>
      <c r="E302" s="176">
        <v>46.48272</v>
      </c>
      <c r="F302" s="177"/>
      <c r="G302" s="178">
        <f>ROUND(E302*F302,2)</f>
        <v>0</v>
      </c>
      <c r="H302" s="158">
        <v>0</v>
      </c>
      <c r="I302" s="157">
        <f>ROUND(E302*H302,2)</f>
        <v>0</v>
      </c>
      <c r="J302" s="158">
        <v>264</v>
      </c>
      <c r="K302" s="157">
        <f>ROUND(E302*J302,2)</f>
        <v>12271.44</v>
      </c>
      <c r="L302" s="157">
        <v>21</v>
      </c>
      <c r="M302" s="157">
        <f>G302*(1+L302/100)</f>
        <v>0</v>
      </c>
      <c r="N302" s="156">
        <v>0</v>
      </c>
      <c r="O302" s="156">
        <f>ROUND(E302*N302,2)</f>
        <v>0</v>
      </c>
      <c r="P302" s="156">
        <v>0</v>
      </c>
      <c r="Q302" s="156">
        <f>ROUND(E302*P302,2)</f>
        <v>0</v>
      </c>
      <c r="R302" s="157"/>
      <c r="S302" s="157" t="s">
        <v>122</v>
      </c>
      <c r="T302" s="157" t="s">
        <v>122</v>
      </c>
      <c r="U302" s="157">
        <v>0.49</v>
      </c>
      <c r="V302" s="157">
        <f>ROUND(E302*U302,2)</f>
        <v>22.78</v>
      </c>
      <c r="W302" s="157"/>
      <c r="X302" s="157" t="s">
        <v>368</v>
      </c>
      <c r="Y302" s="157" t="s">
        <v>117</v>
      </c>
      <c r="Z302" s="147"/>
      <c r="AA302" s="147"/>
      <c r="AB302" s="147"/>
      <c r="AC302" s="147"/>
      <c r="AD302" s="147"/>
      <c r="AE302" s="147"/>
      <c r="AF302" s="147"/>
      <c r="AG302" s="147" t="s">
        <v>369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>
      <c r="A303" s="154"/>
      <c r="B303" s="155"/>
      <c r="C303" s="302" t="s">
        <v>374</v>
      </c>
      <c r="D303" s="303"/>
      <c r="E303" s="303"/>
      <c r="F303" s="303"/>
      <c r="G303" s="303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169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>
      <c r="A304" s="179">
        <v>73</v>
      </c>
      <c r="B304" s="180" t="s">
        <v>375</v>
      </c>
      <c r="C304" s="187" t="s">
        <v>376</v>
      </c>
      <c r="D304" s="181" t="s">
        <v>289</v>
      </c>
      <c r="E304" s="182">
        <v>883.17168000000004</v>
      </c>
      <c r="F304" s="183"/>
      <c r="G304" s="184">
        <f>ROUND(E304*F304,2)</f>
        <v>0</v>
      </c>
      <c r="H304" s="158">
        <v>0</v>
      </c>
      <c r="I304" s="157">
        <f>ROUND(E304*H304,2)</f>
        <v>0</v>
      </c>
      <c r="J304" s="158">
        <v>25</v>
      </c>
      <c r="K304" s="157">
        <f>ROUND(E304*J304,2)</f>
        <v>22079.29</v>
      </c>
      <c r="L304" s="157">
        <v>21</v>
      </c>
      <c r="M304" s="157">
        <f>G304*(1+L304/100)</f>
        <v>0</v>
      </c>
      <c r="N304" s="156">
        <v>0</v>
      </c>
      <c r="O304" s="156">
        <f>ROUND(E304*N304,2)</f>
        <v>0</v>
      </c>
      <c r="P304" s="156">
        <v>0</v>
      </c>
      <c r="Q304" s="156">
        <f>ROUND(E304*P304,2)</f>
        <v>0</v>
      </c>
      <c r="R304" s="157"/>
      <c r="S304" s="157" t="s">
        <v>122</v>
      </c>
      <c r="T304" s="157" t="s">
        <v>122</v>
      </c>
      <c r="U304" s="157">
        <v>0</v>
      </c>
      <c r="V304" s="157">
        <f>ROUND(E304*U304,2)</f>
        <v>0</v>
      </c>
      <c r="W304" s="157"/>
      <c r="X304" s="157" t="s">
        <v>368</v>
      </c>
      <c r="Y304" s="157" t="s">
        <v>117</v>
      </c>
      <c r="Z304" s="147"/>
      <c r="AA304" s="147"/>
      <c r="AB304" s="147"/>
      <c r="AC304" s="147"/>
      <c r="AD304" s="147"/>
      <c r="AE304" s="147"/>
      <c r="AF304" s="147"/>
      <c r="AG304" s="147" t="s">
        <v>369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>
      <c r="A305" s="179">
        <v>74</v>
      </c>
      <c r="B305" s="180" t="s">
        <v>377</v>
      </c>
      <c r="C305" s="187" t="s">
        <v>378</v>
      </c>
      <c r="D305" s="181" t="s">
        <v>289</v>
      </c>
      <c r="E305" s="182">
        <v>46.48272</v>
      </c>
      <c r="F305" s="183"/>
      <c r="G305" s="184">
        <f>ROUND(E305*F305,2)</f>
        <v>0</v>
      </c>
      <c r="H305" s="158">
        <v>0</v>
      </c>
      <c r="I305" s="157">
        <f>ROUND(E305*H305,2)</f>
        <v>0</v>
      </c>
      <c r="J305" s="158">
        <v>1958</v>
      </c>
      <c r="K305" s="157">
        <f>ROUND(E305*J305,2)</f>
        <v>91013.17</v>
      </c>
      <c r="L305" s="157">
        <v>21</v>
      </c>
      <c r="M305" s="157">
        <f>G305*(1+L305/100)</f>
        <v>0</v>
      </c>
      <c r="N305" s="156">
        <v>0</v>
      </c>
      <c r="O305" s="156">
        <f>ROUND(E305*N305,2)</f>
        <v>0</v>
      </c>
      <c r="P305" s="156">
        <v>0</v>
      </c>
      <c r="Q305" s="156">
        <f>ROUND(E305*P305,2)</f>
        <v>0</v>
      </c>
      <c r="R305" s="157"/>
      <c r="S305" s="157" t="s">
        <v>122</v>
      </c>
      <c r="T305" s="157" t="s">
        <v>122</v>
      </c>
      <c r="U305" s="157">
        <v>0</v>
      </c>
      <c r="V305" s="157">
        <f>ROUND(E305*U305,2)</f>
        <v>0</v>
      </c>
      <c r="W305" s="157"/>
      <c r="X305" s="157" t="s">
        <v>368</v>
      </c>
      <c r="Y305" s="157" t="s">
        <v>117</v>
      </c>
      <c r="Z305" s="147"/>
      <c r="AA305" s="147"/>
      <c r="AB305" s="147"/>
      <c r="AC305" s="147"/>
      <c r="AD305" s="147"/>
      <c r="AE305" s="147"/>
      <c r="AF305" s="147"/>
      <c r="AG305" s="147" t="s">
        <v>369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ht="14">
      <c r="A306" s="166" t="s">
        <v>109</v>
      </c>
      <c r="B306" s="167" t="s">
        <v>81</v>
      </c>
      <c r="C306" s="186" t="s">
        <v>29</v>
      </c>
      <c r="D306" s="168"/>
      <c r="E306" s="169"/>
      <c r="F306" s="170"/>
      <c r="G306" s="171">
        <f>SUMIF(AG307:AG320,"&lt;&gt;NOR",G307:G320)</f>
        <v>0</v>
      </c>
      <c r="H306" s="165"/>
      <c r="I306" s="165">
        <f>SUM(I307:I320)</f>
        <v>0</v>
      </c>
      <c r="J306" s="165"/>
      <c r="K306" s="165">
        <f>SUM(K307:K320)</f>
        <v>169819.62</v>
      </c>
      <c r="L306" s="165"/>
      <c r="M306" s="165">
        <f>SUM(M307:M320)</f>
        <v>0</v>
      </c>
      <c r="N306" s="164"/>
      <c r="O306" s="164">
        <f>SUM(O307:O320)</f>
        <v>0</v>
      </c>
      <c r="P306" s="164"/>
      <c r="Q306" s="164">
        <f>SUM(Q307:Q320)</f>
        <v>0</v>
      </c>
      <c r="R306" s="165"/>
      <c r="S306" s="165"/>
      <c r="T306" s="165"/>
      <c r="U306" s="165"/>
      <c r="V306" s="165">
        <f>SUM(V307:V320)</f>
        <v>0</v>
      </c>
      <c r="W306" s="165"/>
      <c r="X306" s="165"/>
      <c r="Y306" s="165"/>
      <c r="AG306" t="s">
        <v>110</v>
      </c>
    </row>
    <row r="307" spans="1:60" outlineLevel="1">
      <c r="A307" s="173">
        <v>75</v>
      </c>
      <c r="B307" s="174" t="s">
        <v>379</v>
      </c>
      <c r="C307" s="188" t="s">
        <v>380</v>
      </c>
      <c r="D307" s="175" t="s">
        <v>381</v>
      </c>
      <c r="E307" s="176">
        <v>1</v>
      </c>
      <c r="F307" s="177"/>
      <c r="G307" s="178">
        <f>ROUND(E307*F307,2)</f>
        <v>0</v>
      </c>
      <c r="H307" s="158">
        <v>0</v>
      </c>
      <c r="I307" s="157">
        <f>ROUND(E307*H307,2)</f>
        <v>0</v>
      </c>
      <c r="J307" s="158">
        <v>5000</v>
      </c>
      <c r="K307" s="157">
        <f>ROUND(E307*J307,2)</f>
        <v>5000</v>
      </c>
      <c r="L307" s="157">
        <v>21</v>
      </c>
      <c r="M307" s="157">
        <f>G307*(1+L307/100)</f>
        <v>0</v>
      </c>
      <c r="N307" s="156">
        <v>0</v>
      </c>
      <c r="O307" s="156">
        <f>ROUND(E307*N307,2)</f>
        <v>0</v>
      </c>
      <c r="P307" s="156">
        <v>0</v>
      </c>
      <c r="Q307" s="156">
        <f>ROUND(E307*P307,2)</f>
        <v>0</v>
      </c>
      <c r="R307" s="157"/>
      <c r="S307" s="157" t="s">
        <v>122</v>
      </c>
      <c r="T307" s="157" t="s">
        <v>115</v>
      </c>
      <c r="U307" s="157">
        <v>0</v>
      </c>
      <c r="V307" s="157">
        <f>ROUND(E307*U307,2)</f>
        <v>0</v>
      </c>
      <c r="W307" s="157"/>
      <c r="X307" s="157" t="s">
        <v>382</v>
      </c>
      <c r="Y307" s="157" t="s">
        <v>117</v>
      </c>
      <c r="Z307" s="147"/>
      <c r="AA307" s="147"/>
      <c r="AB307" s="147"/>
      <c r="AC307" s="147"/>
      <c r="AD307" s="147"/>
      <c r="AE307" s="147"/>
      <c r="AF307" s="147"/>
      <c r="AG307" s="147" t="s">
        <v>383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2">
      <c r="A308" s="154"/>
      <c r="B308" s="155"/>
      <c r="C308" s="302" t="s">
        <v>384</v>
      </c>
      <c r="D308" s="303"/>
      <c r="E308" s="303"/>
      <c r="F308" s="303"/>
      <c r="G308" s="303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169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ht="24" outlineLevel="3">
      <c r="A309" s="154"/>
      <c r="B309" s="155"/>
      <c r="C309" s="300" t="s">
        <v>385</v>
      </c>
      <c r="D309" s="301"/>
      <c r="E309" s="301"/>
      <c r="F309" s="301"/>
      <c r="G309" s="301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169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85" t="str">
        <f>C309</f>
        <v>- Pracovníci provádějící stavební činnosti budou prokazatelně seznámeni s polohou sítí technické infrastruktury, rozsahem ochranného pásma a podmínkami jednotlivých správců technické infrastruktury.</v>
      </c>
      <c r="BB309" s="147"/>
      <c r="BC309" s="147"/>
      <c r="BD309" s="147"/>
      <c r="BE309" s="147"/>
      <c r="BF309" s="147"/>
      <c r="BG309" s="147"/>
      <c r="BH309" s="147"/>
    </row>
    <row r="310" spans="1:60" ht="24" outlineLevel="3">
      <c r="A310" s="154"/>
      <c r="B310" s="155"/>
      <c r="C310" s="300" t="s">
        <v>386</v>
      </c>
      <c r="D310" s="301"/>
      <c r="E310" s="301"/>
      <c r="F310" s="301"/>
      <c r="G310" s="301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169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85" t="str">
        <f>C310</f>
        <v>- V případě vzniku nutnosti výkopových prací v ochranných pásmech inženýrských sítí, které jsou v provozu, musí být tyto výkopy prováděny ručně v souladu s požadavky jednotlivých vlastníku a správců technické infrastruktury</v>
      </c>
      <c r="BB310" s="147"/>
      <c r="BC310" s="147"/>
      <c r="BD310" s="147"/>
      <c r="BE310" s="147"/>
      <c r="BF310" s="147"/>
      <c r="BG310" s="147"/>
      <c r="BH310" s="147"/>
    </row>
    <row r="311" spans="1:60" ht="24" outlineLevel="3">
      <c r="A311" s="154"/>
      <c r="B311" s="155"/>
      <c r="C311" s="300" t="s">
        <v>387</v>
      </c>
      <c r="D311" s="301"/>
      <c r="E311" s="301"/>
      <c r="F311" s="301"/>
      <c r="G311" s="301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169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85" t="str">
        <f>C311</f>
        <v>-Stavebník, nebo jím pověřená třetí osoba, je povinen manipulační a skladové plochy zřizovat v takové vzdálenosti od inženýrských sítí, aby činnosti na/v manipulačních a skladových plochách nemohly být tyto sítě poškozeny</v>
      </c>
      <c r="BB311" s="147"/>
      <c r="BC311" s="147"/>
      <c r="BD311" s="147"/>
      <c r="BE311" s="147"/>
      <c r="BF311" s="147"/>
      <c r="BG311" s="147"/>
      <c r="BH311" s="147"/>
    </row>
    <row r="312" spans="1:60" ht="24" outlineLevel="3">
      <c r="A312" s="154"/>
      <c r="B312" s="155"/>
      <c r="C312" s="300" t="s">
        <v>388</v>
      </c>
      <c r="D312" s="301"/>
      <c r="E312" s="301"/>
      <c r="F312" s="301"/>
      <c r="G312" s="301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169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85" t="str">
        <f>C312</f>
        <v>-Kořenové zóny dřevin (okapová linie koruny rozšířená do stran o 1,5 m) nebudou zatěžovány soustavným popojížděním či odstavováním strojů a vozidel, zařízením staveniště a skladováním materiálů.</v>
      </c>
      <c r="BB312" s="147"/>
      <c r="BC312" s="147"/>
      <c r="BD312" s="147"/>
      <c r="BE312" s="147"/>
      <c r="BF312" s="147"/>
      <c r="BG312" s="147"/>
      <c r="BH312" s="147"/>
    </row>
    <row r="313" spans="1:60" outlineLevel="1">
      <c r="A313" s="173">
        <v>76</v>
      </c>
      <c r="B313" s="174" t="s">
        <v>389</v>
      </c>
      <c r="C313" s="188" t="s">
        <v>390</v>
      </c>
      <c r="D313" s="175" t="s">
        <v>381</v>
      </c>
      <c r="E313" s="176">
        <v>1</v>
      </c>
      <c r="F313" s="177"/>
      <c r="G313" s="178">
        <f>ROUND(E313*F313,2)</f>
        <v>0</v>
      </c>
      <c r="H313" s="158">
        <v>0</v>
      </c>
      <c r="I313" s="157">
        <f>ROUND(E313*H313,2)</f>
        <v>0</v>
      </c>
      <c r="J313" s="158">
        <v>82409.81</v>
      </c>
      <c r="K313" s="157">
        <f>ROUND(E313*J313,2)</f>
        <v>82409.81</v>
      </c>
      <c r="L313" s="157">
        <v>21</v>
      </c>
      <c r="M313" s="157">
        <f>G313*(1+L313/100)</f>
        <v>0</v>
      </c>
      <c r="N313" s="156">
        <v>0</v>
      </c>
      <c r="O313" s="156">
        <f>ROUND(E313*N313,2)</f>
        <v>0</v>
      </c>
      <c r="P313" s="156">
        <v>0</v>
      </c>
      <c r="Q313" s="156">
        <f>ROUND(E313*P313,2)</f>
        <v>0</v>
      </c>
      <c r="R313" s="157"/>
      <c r="S313" s="157" t="s">
        <v>122</v>
      </c>
      <c r="T313" s="157" t="s">
        <v>115</v>
      </c>
      <c r="U313" s="157">
        <v>0</v>
      </c>
      <c r="V313" s="157">
        <f>ROUND(E313*U313,2)</f>
        <v>0</v>
      </c>
      <c r="W313" s="157"/>
      <c r="X313" s="157" t="s">
        <v>382</v>
      </c>
      <c r="Y313" s="157" t="s">
        <v>117</v>
      </c>
      <c r="Z313" s="147"/>
      <c r="AA313" s="147"/>
      <c r="AB313" s="147"/>
      <c r="AC313" s="147"/>
      <c r="AD313" s="147"/>
      <c r="AE313" s="147"/>
      <c r="AF313" s="147"/>
      <c r="AG313" s="147" t="s">
        <v>391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>
      <c r="A314" s="154"/>
      <c r="B314" s="155"/>
      <c r="C314" s="302" t="s">
        <v>392</v>
      </c>
      <c r="D314" s="303"/>
      <c r="E314" s="303"/>
      <c r="F314" s="303"/>
      <c r="G314" s="303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169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3">
      <c r="A315" s="154"/>
      <c r="B315" s="155"/>
      <c r="C315" s="190" t="s">
        <v>175</v>
      </c>
      <c r="D315" s="161"/>
      <c r="E315" s="162"/>
      <c r="F315" s="163"/>
      <c r="G315" s="163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169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ht="24" outlineLevel="3">
      <c r="A316" s="154"/>
      <c r="B316" s="155"/>
      <c r="C316" s="300" t="s">
        <v>393</v>
      </c>
      <c r="D316" s="301"/>
      <c r="E316" s="301"/>
      <c r="F316" s="301"/>
      <c r="G316" s="301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169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85" t="str">
        <f>C316</f>
        <v>Staveniště bude oploceno a zabezpečeno proti vstupu neoprávněných osob. Rozsah zařízení staveniště (staveništní buňky, volné plochy pro uskladnění materiálu, mobilní WC… apod.) bude upřesněn dodavateli před zahájením prací.</v>
      </c>
      <c r="BB316" s="147"/>
      <c r="BC316" s="147"/>
      <c r="BD316" s="147"/>
      <c r="BE316" s="147"/>
      <c r="BF316" s="147"/>
      <c r="BG316" s="147"/>
      <c r="BH316" s="147"/>
    </row>
    <row r="317" spans="1:60" outlineLevel="1">
      <c r="A317" s="173">
        <v>77</v>
      </c>
      <c r="B317" s="174" t="s">
        <v>394</v>
      </c>
      <c r="C317" s="188" t="s">
        <v>395</v>
      </c>
      <c r="D317" s="175" t="s">
        <v>381</v>
      </c>
      <c r="E317" s="176">
        <v>1</v>
      </c>
      <c r="F317" s="177"/>
      <c r="G317" s="178">
        <f>ROUND(E317*F317,2)</f>
        <v>0</v>
      </c>
      <c r="H317" s="158">
        <v>0</v>
      </c>
      <c r="I317" s="157">
        <f>ROUND(E317*H317,2)</f>
        <v>0</v>
      </c>
      <c r="J317" s="158">
        <v>82409.81</v>
      </c>
      <c r="K317" s="157">
        <f>ROUND(E317*J317,2)</f>
        <v>82409.81</v>
      </c>
      <c r="L317" s="157">
        <v>21</v>
      </c>
      <c r="M317" s="157">
        <f>G317*(1+L317/100)</f>
        <v>0</v>
      </c>
      <c r="N317" s="156">
        <v>0</v>
      </c>
      <c r="O317" s="156">
        <f>ROUND(E317*N317,2)</f>
        <v>0</v>
      </c>
      <c r="P317" s="156">
        <v>0</v>
      </c>
      <c r="Q317" s="156">
        <f>ROUND(E317*P317,2)</f>
        <v>0</v>
      </c>
      <c r="R317" s="157"/>
      <c r="S317" s="157" t="s">
        <v>122</v>
      </c>
      <c r="T317" s="157" t="s">
        <v>115</v>
      </c>
      <c r="U317" s="157">
        <v>0</v>
      </c>
      <c r="V317" s="157">
        <f>ROUND(E317*U317,2)</f>
        <v>0</v>
      </c>
      <c r="W317" s="157"/>
      <c r="X317" s="157" t="s">
        <v>382</v>
      </c>
      <c r="Y317" s="157" t="s">
        <v>117</v>
      </c>
      <c r="Z317" s="147"/>
      <c r="AA317" s="147"/>
      <c r="AB317" s="147"/>
      <c r="AC317" s="147"/>
      <c r="AD317" s="147"/>
      <c r="AE317" s="147"/>
      <c r="AF317" s="147"/>
      <c r="AG317" s="147" t="s">
        <v>391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2">
      <c r="A318" s="154"/>
      <c r="B318" s="155"/>
      <c r="C318" s="302" t="s">
        <v>396</v>
      </c>
      <c r="D318" s="303"/>
      <c r="E318" s="303"/>
      <c r="F318" s="303"/>
      <c r="G318" s="303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169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>
      <c r="A319" s="154"/>
      <c r="B319" s="155"/>
      <c r="C319" s="190" t="s">
        <v>175</v>
      </c>
      <c r="D319" s="161"/>
      <c r="E319" s="162"/>
      <c r="F319" s="163"/>
      <c r="G319" s="163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169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>
      <c r="A320" s="154"/>
      <c r="B320" s="155"/>
      <c r="C320" s="300" t="s">
        <v>397</v>
      </c>
      <c r="D320" s="301"/>
      <c r="E320" s="301"/>
      <c r="F320" s="301"/>
      <c r="G320" s="301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169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ht="14">
      <c r="A321" s="166" t="s">
        <v>109</v>
      </c>
      <c r="B321" s="167" t="s">
        <v>82</v>
      </c>
      <c r="C321" s="186" t="s">
        <v>30</v>
      </c>
      <c r="D321" s="168"/>
      <c r="E321" s="169"/>
      <c r="F321" s="170"/>
      <c r="G321" s="171">
        <f>SUMIF(AG322:AG326,"&lt;&gt;NOR",G322:G326)</f>
        <v>0</v>
      </c>
      <c r="H321" s="165"/>
      <c r="I321" s="165">
        <f>SUM(I322:I326)</f>
        <v>0</v>
      </c>
      <c r="J321" s="165"/>
      <c r="K321" s="165">
        <f>SUM(K322:K326)</f>
        <v>25000</v>
      </c>
      <c r="L321" s="165"/>
      <c r="M321" s="165">
        <f>SUM(M322:M326)</f>
        <v>0</v>
      </c>
      <c r="N321" s="164"/>
      <c r="O321" s="164">
        <f>SUM(O322:O326)</f>
        <v>0</v>
      </c>
      <c r="P321" s="164"/>
      <c r="Q321" s="164">
        <f>SUM(Q322:Q326)</f>
        <v>0</v>
      </c>
      <c r="R321" s="165"/>
      <c r="S321" s="165"/>
      <c r="T321" s="165"/>
      <c r="U321" s="165"/>
      <c r="V321" s="165">
        <f>SUM(V322:V326)</f>
        <v>0</v>
      </c>
      <c r="W321" s="165"/>
      <c r="X321" s="165"/>
      <c r="Y321" s="165"/>
      <c r="AG321" t="s">
        <v>110</v>
      </c>
    </row>
    <row r="322" spans="1:60" outlineLevel="1">
      <c r="A322" s="179">
        <v>78</v>
      </c>
      <c r="B322" s="180" t="s">
        <v>398</v>
      </c>
      <c r="C322" s="187" t="s">
        <v>399</v>
      </c>
      <c r="D322" s="181" t="s">
        <v>381</v>
      </c>
      <c r="E322" s="182">
        <v>1</v>
      </c>
      <c r="F322" s="183"/>
      <c r="G322" s="184">
        <f>ROUND(E322*F322,2)</f>
        <v>0</v>
      </c>
      <c r="H322" s="158">
        <v>0</v>
      </c>
      <c r="I322" s="157">
        <f>ROUND(E322*H322,2)</f>
        <v>0</v>
      </c>
      <c r="J322" s="158">
        <v>20000</v>
      </c>
      <c r="K322" s="157">
        <f>ROUND(E322*J322,2)</f>
        <v>20000</v>
      </c>
      <c r="L322" s="157">
        <v>21</v>
      </c>
      <c r="M322" s="157">
        <f>G322*(1+L322/100)</f>
        <v>0</v>
      </c>
      <c r="N322" s="156">
        <v>0</v>
      </c>
      <c r="O322" s="156">
        <f>ROUND(E322*N322,2)</f>
        <v>0</v>
      </c>
      <c r="P322" s="156">
        <v>0</v>
      </c>
      <c r="Q322" s="156">
        <f>ROUND(E322*P322,2)</f>
        <v>0</v>
      </c>
      <c r="R322" s="157"/>
      <c r="S322" s="157" t="s">
        <v>122</v>
      </c>
      <c r="T322" s="157" t="s">
        <v>115</v>
      </c>
      <c r="U322" s="157">
        <v>0</v>
      </c>
      <c r="V322" s="157">
        <f>ROUND(E322*U322,2)</f>
        <v>0</v>
      </c>
      <c r="W322" s="157"/>
      <c r="X322" s="157" t="s">
        <v>382</v>
      </c>
      <c r="Y322" s="157" t="s">
        <v>117</v>
      </c>
      <c r="Z322" s="147"/>
      <c r="AA322" s="147"/>
      <c r="AB322" s="147"/>
      <c r="AC322" s="147"/>
      <c r="AD322" s="147"/>
      <c r="AE322" s="147"/>
      <c r="AF322" s="147"/>
      <c r="AG322" s="147" t="s">
        <v>383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>
      <c r="A323" s="173">
        <v>79</v>
      </c>
      <c r="B323" s="174" t="s">
        <v>400</v>
      </c>
      <c r="C323" s="188" t="s">
        <v>401</v>
      </c>
      <c r="D323" s="175" t="s">
        <v>381</v>
      </c>
      <c r="E323" s="176">
        <v>1</v>
      </c>
      <c r="F323" s="177"/>
      <c r="G323" s="178">
        <f>ROUND(E323*F323,2)</f>
        <v>0</v>
      </c>
      <c r="H323" s="158">
        <v>0</v>
      </c>
      <c r="I323" s="157">
        <f>ROUND(E323*H323,2)</f>
        <v>0</v>
      </c>
      <c r="J323" s="158">
        <v>5000</v>
      </c>
      <c r="K323" s="157">
        <f>ROUND(E323*J323,2)</f>
        <v>5000</v>
      </c>
      <c r="L323" s="157">
        <v>21</v>
      </c>
      <c r="M323" s="157">
        <f>G323*(1+L323/100)</f>
        <v>0</v>
      </c>
      <c r="N323" s="156">
        <v>0</v>
      </c>
      <c r="O323" s="156">
        <f>ROUND(E323*N323,2)</f>
        <v>0</v>
      </c>
      <c r="P323" s="156">
        <v>0</v>
      </c>
      <c r="Q323" s="156">
        <f>ROUND(E323*P323,2)</f>
        <v>0</v>
      </c>
      <c r="R323" s="157"/>
      <c r="S323" s="157" t="s">
        <v>122</v>
      </c>
      <c r="T323" s="157" t="s">
        <v>115</v>
      </c>
      <c r="U323" s="157">
        <v>0</v>
      </c>
      <c r="V323" s="157">
        <f>ROUND(E323*U323,2)</f>
        <v>0</v>
      </c>
      <c r="W323" s="157"/>
      <c r="X323" s="157" t="s">
        <v>382</v>
      </c>
      <c r="Y323" s="157" t="s">
        <v>117</v>
      </c>
      <c r="Z323" s="147"/>
      <c r="AA323" s="147"/>
      <c r="AB323" s="147"/>
      <c r="AC323" s="147"/>
      <c r="AD323" s="147"/>
      <c r="AE323" s="147"/>
      <c r="AF323" s="147"/>
      <c r="AG323" s="147" t="s">
        <v>383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ht="36" outlineLevel="2">
      <c r="A324" s="154"/>
      <c r="B324" s="155"/>
      <c r="C324" s="302" t="s">
        <v>402</v>
      </c>
      <c r="D324" s="303"/>
      <c r="E324" s="303"/>
      <c r="F324" s="303"/>
      <c r="G324" s="303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169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85" t="str">
        <f>C324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24" s="147"/>
      <c r="BC324" s="147"/>
      <c r="BD324" s="147"/>
      <c r="BE324" s="147"/>
      <c r="BF324" s="147"/>
      <c r="BG324" s="147"/>
      <c r="BH324" s="147"/>
    </row>
    <row r="325" spans="1:60" outlineLevel="3">
      <c r="A325" s="154"/>
      <c r="B325" s="155"/>
      <c r="C325" s="190" t="s">
        <v>175</v>
      </c>
      <c r="D325" s="161"/>
      <c r="E325" s="162"/>
      <c r="F325" s="163"/>
      <c r="G325" s="163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7"/>
      <c r="AA325" s="147"/>
      <c r="AB325" s="147"/>
      <c r="AC325" s="147"/>
      <c r="AD325" s="147"/>
      <c r="AE325" s="147"/>
      <c r="AF325" s="147"/>
      <c r="AG325" s="147" t="s">
        <v>169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ht="24" outlineLevel="3">
      <c r="A326" s="154"/>
      <c r="B326" s="155"/>
      <c r="C326" s="300" t="s">
        <v>403</v>
      </c>
      <c r="D326" s="301"/>
      <c r="E326" s="301"/>
      <c r="F326" s="301"/>
      <c r="G326" s="301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169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85" t="str">
        <f>C326</f>
        <v>Zhotovitel musí vypracovat podrobný technologický postup bouracích prací, aby nedošlo ke ztrátě stability části konstrukce během bourání, a zabránilo se tak ohrožení pracovníků prováděcích bourací práce a vzniku jiných škod.</v>
      </c>
      <c r="BB326" s="147"/>
      <c r="BC326" s="147"/>
      <c r="BD326" s="147"/>
      <c r="BE326" s="147"/>
      <c r="BF326" s="147"/>
      <c r="BG326" s="147"/>
      <c r="BH326" s="147"/>
    </row>
    <row r="327" spans="1:60">
      <c r="A327" s="3"/>
      <c r="B327" s="4"/>
      <c r="C327" s="191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AE327">
        <v>15</v>
      </c>
      <c r="AF327">
        <v>21</v>
      </c>
      <c r="AG327" t="s">
        <v>95</v>
      </c>
    </row>
    <row r="328" spans="1:60">
      <c r="A328" s="150"/>
      <c r="B328" s="151" t="s">
        <v>31</v>
      </c>
      <c r="C328" s="192"/>
      <c r="D328" s="152"/>
      <c r="E328" s="153"/>
      <c r="F328" s="153"/>
      <c r="G328" s="172">
        <f>G8+G10+G42+G68+G162+G180+G182+G221+G223+G226+G294+G299+G306+G321</f>
        <v>0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AE328">
        <f>SUMIF(L7:L326,AE327,G7:G326)</f>
        <v>0</v>
      </c>
      <c r="AF328">
        <f>SUMIF(L7:L326,AF327,G7:G326)</f>
        <v>0</v>
      </c>
      <c r="AG328" t="s">
        <v>404</v>
      </c>
    </row>
    <row r="329" spans="1:60">
      <c r="A329" s="3"/>
      <c r="B329" s="4"/>
      <c r="C329" s="191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60">
      <c r="A330" s="3"/>
      <c r="B330" s="4"/>
      <c r="C330" s="191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60">
      <c r="A331" s="298" t="s">
        <v>405</v>
      </c>
      <c r="B331" s="298"/>
      <c r="C331" s="299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60">
      <c r="A332" s="275"/>
      <c r="B332" s="276"/>
      <c r="C332" s="277"/>
      <c r="D332" s="276"/>
      <c r="E332" s="276"/>
      <c r="F332" s="276"/>
      <c r="G332" s="278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AG332" t="s">
        <v>406</v>
      </c>
    </row>
    <row r="333" spans="1:60">
      <c r="A333" s="279"/>
      <c r="B333" s="280"/>
      <c r="C333" s="281"/>
      <c r="D333" s="280"/>
      <c r="E333" s="280"/>
      <c r="F333" s="280"/>
      <c r="G333" s="28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60">
      <c r="A334" s="279"/>
      <c r="B334" s="280"/>
      <c r="C334" s="281"/>
      <c r="D334" s="280"/>
      <c r="E334" s="280"/>
      <c r="F334" s="280"/>
      <c r="G334" s="28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60">
      <c r="A335" s="279"/>
      <c r="B335" s="280"/>
      <c r="C335" s="281"/>
      <c r="D335" s="280"/>
      <c r="E335" s="280"/>
      <c r="F335" s="280"/>
      <c r="G335" s="28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60">
      <c r="A336" s="283"/>
      <c r="B336" s="284"/>
      <c r="C336" s="285"/>
      <c r="D336" s="284"/>
      <c r="E336" s="284"/>
      <c r="F336" s="284"/>
      <c r="G336" s="286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33">
      <c r="A337" s="3"/>
      <c r="B337" s="4"/>
      <c r="C337" s="191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33">
      <c r="C338" s="193"/>
      <c r="D338" s="10"/>
      <c r="AG338" t="s">
        <v>414</v>
      </c>
    </row>
    <row r="339" spans="1:33">
      <c r="D339" s="10"/>
    </row>
    <row r="340" spans="1:33">
      <c r="D340" s="10"/>
    </row>
    <row r="341" spans="1:33">
      <c r="D341" s="10"/>
    </row>
    <row r="342" spans="1:33">
      <c r="D342" s="10"/>
    </row>
    <row r="343" spans="1:33">
      <c r="D343" s="10"/>
    </row>
    <row r="344" spans="1:33">
      <c r="D344" s="10"/>
    </row>
    <row r="345" spans="1:33">
      <c r="D345" s="10"/>
    </row>
    <row r="346" spans="1:33">
      <c r="D346" s="10"/>
    </row>
    <row r="347" spans="1:33">
      <c r="D347" s="10"/>
    </row>
    <row r="348" spans="1:33">
      <c r="D348" s="10"/>
    </row>
    <row r="349" spans="1:33">
      <c r="D349" s="10"/>
    </row>
    <row r="350" spans="1:33">
      <c r="D350" s="10"/>
    </row>
    <row r="351" spans="1:33">
      <c r="D351" s="10"/>
    </row>
    <row r="352" spans="1:33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82">
    <mergeCell ref="C326:G326"/>
    <mergeCell ref="C303:G303"/>
    <mergeCell ref="C308:G308"/>
    <mergeCell ref="C309:G309"/>
    <mergeCell ref="C310:G310"/>
    <mergeCell ref="C311:G311"/>
    <mergeCell ref="C312:G312"/>
    <mergeCell ref="C314:G314"/>
    <mergeCell ref="C316:G316"/>
    <mergeCell ref="C318:G318"/>
    <mergeCell ref="C320:G320"/>
    <mergeCell ref="C324:G324"/>
    <mergeCell ref="C276:G276"/>
    <mergeCell ref="C236:G236"/>
    <mergeCell ref="C239:G239"/>
    <mergeCell ref="C242:G242"/>
    <mergeCell ref="C247:G247"/>
    <mergeCell ref="C251:G251"/>
    <mergeCell ref="C256:G256"/>
    <mergeCell ref="C259:G259"/>
    <mergeCell ref="C262:G262"/>
    <mergeCell ref="C265:G265"/>
    <mergeCell ref="C270:G270"/>
    <mergeCell ref="C274:G274"/>
    <mergeCell ref="C233:G233"/>
    <mergeCell ref="C141:G141"/>
    <mergeCell ref="C144:G144"/>
    <mergeCell ref="C146:G146"/>
    <mergeCell ref="C147:G147"/>
    <mergeCell ref="C148:G148"/>
    <mergeCell ref="C151:G151"/>
    <mergeCell ref="C153:G153"/>
    <mergeCell ref="C155:G155"/>
    <mergeCell ref="C160:G160"/>
    <mergeCell ref="C164:G164"/>
    <mergeCell ref="C228:G228"/>
    <mergeCell ref="C116:G116"/>
    <mergeCell ref="C118:G118"/>
    <mergeCell ref="C140:G140"/>
    <mergeCell ref="C120:G120"/>
    <mergeCell ref="C123:G123"/>
    <mergeCell ref="C125:G125"/>
    <mergeCell ref="C126:G126"/>
    <mergeCell ref="C127:G127"/>
    <mergeCell ref="C130:G130"/>
    <mergeCell ref="C132:G132"/>
    <mergeCell ref="C133:G133"/>
    <mergeCell ref="C134:G134"/>
    <mergeCell ref="C137:G137"/>
    <mergeCell ref="C139:G139"/>
    <mergeCell ref="A1:G1"/>
    <mergeCell ref="C2:G2"/>
    <mergeCell ref="C3:G3"/>
    <mergeCell ref="C4:G4"/>
    <mergeCell ref="A331:C331"/>
    <mergeCell ref="C98:G98"/>
    <mergeCell ref="C70:G70"/>
    <mergeCell ref="C81:G81"/>
    <mergeCell ref="C83:G83"/>
    <mergeCell ref="C84:G84"/>
    <mergeCell ref="C85:G85"/>
    <mergeCell ref="C88:G88"/>
    <mergeCell ref="C90:G90"/>
    <mergeCell ref="C91:G91"/>
    <mergeCell ref="C92:G92"/>
    <mergeCell ref="C95:G95"/>
    <mergeCell ref="A332:G336"/>
    <mergeCell ref="C58:G58"/>
    <mergeCell ref="C61:G61"/>
    <mergeCell ref="C63:G63"/>
    <mergeCell ref="C65:G65"/>
    <mergeCell ref="C97:G97"/>
    <mergeCell ref="C119:G119"/>
    <mergeCell ref="C99:G99"/>
    <mergeCell ref="C102:G102"/>
    <mergeCell ref="C104:G104"/>
    <mergeCell ref="C105:G105"/>
    <mergeCell ref="C106:G106"/>
    <mergeCell ref="C109:G109"/>
    <mergeCell ref="C111:G111"/>
    <mergeCell ref="C112:G112"/>
    <mergeCell ref="C113:G113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Víchová</dc:creator>
  <cp:lastModifiedBy>Marcel Chobot</cp:lastModifiedBy>
  <cp:lastPrinted>2019-03-19T12:27:02Z</cp:lastPrinted>
  <dcterms:created xsi:type="dcterms:W3CDTF">2009-04-08T07:15:50Z</dcterms:created>
  <dcterms:modified xsi:type="dcterms:W3CDTF">2023-12-15T07:26:34Z</dcterms:modified>
</cp:coreProperties>
</file>